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3380" windowHeight="10380" tabRatio="361"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G96" i="3" s="1"/>
  <c r="V96" i="3"/>
  <c r="O96" i="3" s="1"/>
  <c r="AD96" i="3"/>
  <c r="W96" i="3" s="1"/>
  <c r="AL96" i="3"/>
  <c r="AE96" i="3" s="1"/>
  <c r="AT96" i="3"/>
  <c r="AM96" i="3" s="1"/>
  <c r="BB96" i="3"/>
  <c r="AU96" i="3" s="1"/>
  <c r="BC96" i="3"/>
  <c r="BD96" i="3"/>
  <c r="BE96" i="3"/>
  <c r="BF96" i="3"/>
  <c r="BG96" i="3"/>
  <c r="BH96" i="3"/>
  <c r="BI96" i="3"/>
  <c r="BJ96" i="3"/>
  <c r="BL96" i="3"/>
  <c r="BM96" i="3"/>
  <c r="BN96" i="3"/>
  <c r="BO96" i="3"/>
  <c r="BP96" i="3"/>
  <c r="BQ96" i="3"/>
  <c r="BR96" i="3"/>
  <c r="N97" i="3"/>
  <c r="G97" i="3" s="1"/>
  <c r="V97" i="3"/>
  <c r="O97" i="3" s="1"/>
  <c r="AD97" i="3"/>
  <c r="W97" i="3" s="1"/>
  <c r="AL97" i="3"/>
  <c r="AE97" i="3" s="1"/>
  <c r="AT97" i="3"/>
  <c r="AM97" i="3" s="1"/>
  <c r="BB97" i="3"/>
  <c r="AU97" i="3" s="1"/>
  <c r="BC97" i="3"/>
  <c r="BD97" i="3"/>
  <c r="BE97" i="3"/>
  <c r="BF97" i="3"/>
  <c r="BG97" i="3"/>
  <c r="BH97" i="3"/>
  <c r="BI97" i="3"/>
  <c r="BJ97" i="3"/>
  <c r="BL97" i="3"/>
  <c r="BM97" i="3"/>
  <c r="BN97" i="3"/>
  <c r="BO97" i="3"/>
  <c r="BP97" i="3"/>
  <c r="BQ97" i="3"/>
  <c r="BR97" i="3"/>
  <c r="N98" i="3"/>
  <c r="G98" i="3" s="1"/>
  <c r="V98" i="3"/>
  <c r="O98" i="3" s="1"/>
  <c r="AD98" i="3"/>
  <c r="W98" i="3" s="1"/>
  <c r="AL98" i="3"/>
  <c r="AE98" i="3" s="1"/>
  <c r="AT98" i="3"/>
  <c r="AM98" i="3" s="1"/>
  <c r="BB98" i="3"/>
  <c r="AU98" i="3" s="1"/>
  <c r="BC98" i="3"/>
  <c r="BD98" i="3"/>
  <c r="BE98" i="3"/>
  <c r="BF98" i="3"/>
  <c r="BG98" i="3"/>
  <c r="BH98" i="3"/>
  <c r="BI98" i="3"/>
  <c r="BJ98" i="3"/>
  <c r="BL98" i="3"/>
  <c r="BM98" i="3"/>
  <c r="BN98" i="3"/>
  <c r="BO98" i="3"/>
  <c r="BP98" i="3"/>
  <c r="BQ98" i="3"/>
  <c r="BR98" i="3"/>
  <c r="N99" i="3"/>
  <c r="G99" i="3" s="1"/>
  <c r="V99" i="3"/>
  <c r="O99" i="3" s="1"/>
  <c r="AD99" i="3"/>
  <c r="W99" i="3" s="1"/>
  <c r="AL99" i="3"/>
  <c r="AE99" i="3" s="1"/>
  <c r="AT99" i="3"/>
  <c r="AM99" i="3" s="1"/>
  <c r="BB99" i="3"/>
  <c r="AU99" i="3" s="1"/>
  <c r="BC99" i="3"/>
  <c r="BD99" i="3"/>
  <c r="BE99" i="3"/>
  <c r="BF99" i="3"/>
  <c r="BG99" i="3"/>
  <c r="BH99" i="3"/>
  <c r="BI99" i="3"/>
  <c r="BJ99" i="3"/>
  <c r="BL99" i="3"/>
  <c r="BM99" i="3"/>
  <c r="BN99" i="3"/>
  <c r="BO99" i="3"/>
  <c r="BP99" i="3"/>
  <c r="BQ99" i="3"/>
  <c r="BR99" i="3"/>
  <c r="N100" i="3"/>
  <c r="G100" i="3" s="1"/>
  <c r="V100" i="3"/>
  <c r="O100" i="3" s="1"/>
  <c r="AD100" i="3"/>
  <c r="W100" i="3" s="1"/>
  <c r="AL100" i="3"/>
  <c r="AE100" i="3" s="1"/>
  <c r="AT100" i="3"/>
  <c r="AM100" i="3" s="1"/>
  <c r="BB100" i="3"/>
  <c r="AU100" i="3" s="1"/>
  <c r="BC100" i="3"/>
  <c r="BD100" i="3"/>
  <c r="BE100" i="3"/>
  <c r="BF100" i="3"/>
  <c r="BG100" i="3"/>
  <c r="BH100" i="3"/>
  <c r="BI100" i="3"/>
  <c r="BJ100" i="3"/>
  <c r="BL100" i="3"/>
  <c r="BM100" i="3"/>
  <c r="BN100" i="3"/>
  <c r="BO100" i="3"/>
  <c r="BP100" i="3"/>
  <c r="BQ100" i="3"/>
  <c r="BR100" i="3"/>
  <c r="N101" i="3"/>
  <c r="G101" i="3" s="1"/>
  <c r="V101" i="3"/>
  <c r="O101" i="3" s="1"/>
  <c r="AD101" i="3"/>
  <c r="W101" i="3" s="1"/>
  <c r="AL101" i="3"/>
  <c r="AE101" i="3" s="1"/>
  <c r="AT101" i="3"/>
  <c r="AM101" i="3" s="1"/>
  <c r="BB101" i="3"/>
  <c r="AU101" i="3" s="1"/>
  <c r="BC101" i="3"/>
  <c r="BD101" i="3"/>
  <c r="BE101" i="3"/>
  <c r="BF101" i="3"/>
  <c r="BG101" i="3"/>
  <c r="BH101" i="3"/>
  <c r="BI101" i="3"/>
  <c r="BJ101" i="3"/>
  <c r="BL101" i="3"/>
  <c r="BM101" i="3"/>
  <c r="BN101" i="3"/>
  <c r="BO101" i="3"/>
  <c r="BP101" i="3"/>
  <c r="BQ101" i="3"/>
  <c r="BR101" i="3"/>
  <c r="N102" i="3"/>
  <c r="G102" i="3" s="1"/>
  <c r="V102" i="3"/>
  <c r="O102" i="3" s="1"/>
  <c r="AD102" i="3"/>
  <c r="W102" i="3" s="1"/>
  <c r="AL102" i="3"/>
  <c r="AE102" i="3" s="1"/>
  <c r="AT102" i="3"/>
  <c r="AM102" i="3" s="1"/>
  <c r="BB102" i="3"/>
  <c r="AU102" i="3" s="1"/>
  <c r="BC102" i="3"/>
  <c r="BD102" i="3"/>
  <c r="BE102" i="3"/>
  <c r="BF102" i="3"/>
  <c r="BG102" i="3"/>
  <c r="BH102" i="3"/>
  <c r="BI102" i="3"/>
  <c r="BJ102" i="3"/>
  <c r="BL102" i="3"/>
  <c r="BM102" i="3"/>
  <c r="BN102" i="3"/>
  <c r="BO102" i="3"/>
  <c r="BP102" i="3"/>
  <c r="BQ102" i="3"/>
  <c r="BR102" i="3"/>
  <c r="N103" i="3"/>
  <c r="G103" i="3" s="1"/>
  <c r="V103" i="3"/>
  <c r="O103" i="3" s="1"/>
  <c r="AD103" i="3"/>
  <c r="W103" i="3" s="1"/>
  <c r="AL103" i="3"/>
  <c r="AE103" i="3" s="1"/>
  <c r="AT103" i="3"/>
  <c r="AM103" i="3" s="1"/>
  <c r="BB103" i="3"/>
  <c r="AU103" i="3" s="1"/>
  <c r="BC103" i="3"/>
  <c r="BD103" i="3"/>
  <c r="BE103" i="3"/>
  <c r="BF103" i="3"/>
  <c r="BG103" i="3"/>
  <c r="BH103" i="3"/>
  <c r="BI103" i="3"/>
  <c r="BJ103" i="3"/>
  <c r="BL103" i="3"/>
  <c r="BM103" i="3"/>
  <c r="BN103" i="3"/>
  <c r="BO103" i="3"/>
  <c r="BP103" i="3"/>
  <c r="BQ103" i="3"/>
  <c r="BR103" i="3"/>
  <c r="N104" i="3"/>
  <c r="G104" i="3" s="1"/>
  <c r="V104" i="3"/>
  <c r="O104" i="3" s="1"/>
  <c r="AD104" i="3"/>
  <c r="W104" i="3" s="1"/>
  <c r="AL104" i="3"/>
  <c r="AE104" i="3" s="1"/>
  <c r="AT104" i="3"/>
  <c r="AM104" i="3" s="1"/>
  <c r="BB104" i="3"/>
  <c r="AU104" i="3" s="1"/>
  <c r="BC104" i="3"/>
  <c r="BD104" i="3"/>
  <c r="BE104" i="3"/>
  <c r="BF104" i="3"/>
  <c r="BG104" i="3"/>
  <c r="BH104" i="3"/>
  <c r="BI104" i="3"/>
  <c r="BJ104" i="3"/>
  <c r="BL104" i="3"/>
  <c r="BM104" i="3"/>
  <c r="BN104" i="3"/>
  <c r="BO104" i="3"/>
  <c r="BP104" i="3"/>
  <c r="BQ104" i="3"/>
  <c r="BR104" i="3"/>
  <c r="N105" i="3"/>
  <c r="G105" i="3" s="1"/>
  <c r="V105" i="3"/>
  <c r="O105" i="3" s="1"/>
  <c r="AD105" i="3"/>
  <c r="W105" i="3" s="1"/>
  <c r="AL105" i="3"/>
  <c r="AE105" i="3" s="1"/>
  <c r="AT105" i="3"/>
  <c r="AM105" i="3" s="1"/>
  <c r="BB105" i="3"/>
  <c r="AU105" i="3" s="1"/>
  <c r="BC105" i="3"/>
  <c r="BD105" i="3"/>
  <c r="BE105" i="3"/>
  <c r="BF105" i="3"/>
  <c r="BG105" i="3"/>
  <c r="BH105" i="3"/>
  <c r="BI105" i="3"/>
  <c r="BJ105" i="3"/>
  <c r="BL105" i="3"/>
  <c r="BM105" i="3"/>
  <c r="BN105" i="3"/>
  <c r="BO105" i="3"/>
  <c r="BP105" i="3"/>
  <c r="BQ105" i="3"/>
  <c r="BR105" i="3"/>
  <c r="N106" i="3"/>
  <c r="G106" i="3" s="1"/>
  <c r="V106" i="3"/>
  <c r="O106" i="3" s="1"/>
  <c r="AD106" i="3"/>
  <c r="W106" i="3" s="1"/>
  <c r="AL106" i="3"/>
  <c r="AE106" i="3" s="1"/>
  <c r="AT106" i="3"/>
  <c r="AM106" i="3" s="1"/>
  <c r="BB106" i="3"/>
  <c r="AU106" i="3" s="1"/>
  <c r="BC106" i="3"/>
  <c r="BD106" i="3"/>
  <c r="BE106" i="3"/>
  <c r="BF106" i="3"/>
  <c r="BG106" i="3"/>
  <c r="BH106" i="3"/>
  <c r="BI106" i="3"/>
  <c r="BJ106" i="3"/>
  <c r="BL106" i="3"/>
  <c r="BM106" i="3"/>
  <c r="BN106" i="3"/>
  <c r="BO106" i="3"/>
  <c r="BP106" i="3"/>
  <c r="BQ106" i="3"/>
  <c r="BR106" i="3"/>
  <c r="N107" i="3"/>
  <c r="G107" i="3" s="1"/>
  <c r="V107" i="3"/>
  <c r="O107" i="3" s="1"/>
  <c r="AD107" i="3"/>
  <c r="W107" i="3" s="1"/>
  <c r="AL107" i="3"/>
  <c r="AE107" i="3" s="1"/>
  <c r="AT107" i="3"/>
  <c r="AM107" i="3" s="1"/>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G115" i="3" s="1"/>
  <c r="V115" i="3"/>
  <c r="O115" i="3" s="1"/>
  <c r="AD115" i="3"/>
  <c r="W115" i="3" s="1"/>
  <c r="AL115" i="3"/>
  <c r="AE115" i="3" s="1"/>
  <c r="AT115" i="3"/>
  <c r="AM115" i="3" s="1"/>
  <c r="BB115" i="3"/>
  <c r="AU115" i="3" s="1"/>
  <c r="BC115" i="3"/>
  <c r="BD115" i="3"/>
  <c r="BE115" i="3"/>
  <c r="BF115" i="3"/>
  <c r="BG115" i="3"/>
  <c r="BH115" i="3"/>
  <c r="BI115" i="3"/>
  <c r="BJ115" i="3"/>
  <c r="BL115" i="3"/>
  <c r="BM115" i="3"/>
  <c r="BN115" i="3"/>
  <c r="BO115" i="3"/>
  <c r="BP115" i="3"/>
  <c r="BQ115" i="3"/>
  <c r="BR115" i="3"/>
  <c r="N116" i="3"/>
  <c r="G116" i="3" s="1"/>
  <c r="V116" i="3"/>
  <c r="O116" i="3" s="1"/>
  <c r="AD116" i="3"/>
  <c r="W116" i="3" s="1"/>
  <c r="AL116" i="3"/>
  <c r="AE116" i="3" s="1"/>
  <c r="AT116" i="3"/>
  <c r="AM116" i="3" s="1"/>
  <c r="BB116" i="3"/>
  <c r="AU116" i="3" s="1"/>
  <c r="BC116" i="3"/>
  <c r="BD116" i="3"/>
  <c r="BE116" i="3"/>
  <c r="BF116" i="3"/>
  <c r="BG116" i="3"/>
  <c r="BH116" i="3"/>
  <c r="BI116" i="3"/>
  <c r="BJ116" i="3"/>
  <c r="BL116" i="3"/>
  <c r="BM116" i="3"/>
  <c r="BN116" i="3"/>
  <c r="BO116" i="3"/>
  <c r="BP116" i="3"/>
  <c r="BQ116" i="3"/>
  <c r="BR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G118" i="3" s="1"/>
  <c r="V118" i="3"/>
  <c r="O118" i="3" s="1"/>
  <c r="AD118" i="3"/>
  <c r="W118" i="3" s="1"/>
  <c r="AL118" i="3"/>
  <c r="AE118" i="3" s="1"/>
  <c r="AT118" i="3"/>
  <c r="AM118" i="3" s="1"/>
  <c r="BB118" i="3"/>
  <c r="AU118" i="3" s="1"/>
  <c r="BC118" i="3"/>
  <c r="BD118" i="3"/>
  <c r="BE118" i="3"/>
  <c r="BF118" i="3"/>
  <c r="BG118" i="3"/>
  <c r="BH118" i="3"/>
  <c r="BI118" i="3"/>
  <c r="BJ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V123" i="3"/>
  <c r="O123" i="3" s="1"/>
  <c r="AD123" i="3"/>
  <c r="W123" i="3" s="1"/>
  <c r="AL123" i="3"/>
  <c r="AE123" i="3" s="1"/>
  <c r="AT123" i="3"/>
  <c r="AM123" i="3" s="1"/>
  <c r="BB123" i="3"/>
  <c r="AU123" i="3" s="1"/>
  <c r="BC123" i="3"/>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c r="V95" i="3"/>
  <c r="BR95" i="3" s="1"/>
  <c r="N95" i="3"/>
  <c r="BJ95" i="3" s="1"/>
  <c r="G95" i="3"/>
  <c r="BC95" i="3" s="1"/>
  <c r="BQ94" i="3"/>
  <c r="BP94" i="3"/>
  <c r="BO94" i="3"/>
  <c r="BN94" i="3"/>
  <c r="BM94" i="3"/>
  <c r="BL94" i="3"/>
  <c r="BI94" i="3"/>
  <c r="BH94" i="3"/>
  <c r="BG94" i="3"/>
  <c r="BF94" i="3"/>
  <c r="BE94" i="3"/>
  <c r="BD94" i="3"/>
  <c r="BB94" i="3"/>
  <c r="AU94" i="3" s="1"/>
  <c r="AT94" i="3"/>
  <c r="AM94" i="3"/>
  <c r="AL94" i="3"/>
  <c r="AE94" i="3" s="1"/>
  <c r="AD94" i="3"/>
  <c r="W94" i="3"/>
  <c r="V94" i="3"/>
  <c r="BR94" i="3" s="1"/>
  <c r="N94" i="3"/>
  <c r="BJ94" i="3" s="1"/>
  <c r="G94" i="3"/>
  <c r="BC94" i="3" s="1"/>
  <c r="BQ93" i="3"/>
  <c r="BP93" i="3"/>
  <c r="BO93" i="3"/>
  <c r="BN93" i="3"/>
  <c r="BM93" i="3"/>
  <c r="BL93" i="3"/>
  <c r="BI93" i="3"/>
  <c r="BH93" i="3"/>
  <c r="BG93" i="3"/>
  <c r="BF93" i="3"/>
  <c r="BE93" i="3"/>
  <c r="BD93" i="3"/>
  <c r="BB93" i="3"/>
  <c r="AU93" i="3" s="1"/>
  <c r="AT93" i="3"/>
  <c r="AM93" i="3"/>
  <c r="AL93" i="3"/>
  <c r="AE93" i="3" s="1"/>
  <c r="AD93" i="3"/>
  <c r="W93" i="3"/>
  <c r="V93" i="3"/>
  <c r="BR93" i="3" s="1"/>
  <c r="N93" i="3"/>
  <c r="BJ93" i="3" s="1"/>
  <c r="G93" i="3"/>
  <c r="BC93" i="3" s="1"/>
  <c r="BQ92" i="3"/>
  <c r="BP92" i="3"/>
  <c r="BO92" i="3"/>
  <c r="BN92" i="3"/>
  <c r="BM92" i="3"/>
  <c r="BL92" i="3"/>
  <c r="BI92" i="3"/>
  <c r="BH92" i="3"/>
  <c r="BG92" i="3"/>
  <c r="BF92" i="3"/>
  <c r="BE92" i="3"/>
  <c r="BD92" i="3"/>
  <c r="BB92" i="3"/>
  <c r="AU92" i="3" s="1"/>
  <c r="AT92" i="3"/>
  <c r="AM92" i="3"/>
  <c r="AL92" i="3"/>
  <c r="AE92" i="3" s="1"/>
  <c r="AD92" i="3"/>
  <c r="W92" i="3"/>
  <c r="V92" i="3"/>
  <c r="BR92" i="3" s="1"/>
  <c r="N92" i="3"/>
  <c r="BJ92" i="3" s="1"/>
  <c r="G92" i="3"/>
  <c r="BC92" i="3" s="1"/>
  <c r="BQ91" i="3"/>
  <c r="BP91" i="3"/>
  <c r="BO91" i="3"/>
  <c r="BN91" i="3"/>
  <c r="BM91" i="3"/>
  <c r="BL91" i="3"/>
  <c r="BI91" i="3"/>
  <c r="BH91" i="3"/>
  <c r="BG91" i="3"/>
  <c r="BF91" i="3"/>
  <c r="BE91" i="3"/>
  <c r="BD91" i="3"/>
  <c r="BB91" i="3"/>
  <c r="AU91" i="3" s="1"/>
  <c r="AT91" i="3"/>
  <c r="AM91" i="3"/>
  <c r="AL91" i="3"/>
  <c r="AE91" i="3" s="1"/>
  <c r="AD91" i="3"/>
  <c r="W91" i="3"/>
  <c r="V91" i="3"/>
  <c r="BR91" i="3" s="1"/>
  <c r="N91" i="3"/>
  <c r="BJ91" i="3" s="1"/>
  <c r="G91" i="3"/>
  <c r="BC91" i="3" s="1"/>
  <c r="BQ90" i="3"/>
  <c r="BP90" i="3"/>
  <c r="BO90" i="3"/>
  <c r="BN90" i="3"/>
  <c r="BM90" i="3"/>
  <c r="BL90" i="3"/>
  <c r="BI90" i="3"/>
  <c r="BH90" i="3"/>
  <c r="BG90" i="3"/>
  <c r="BF90" i="3"/>
  <c r="BE90" i="3"/>
  <c r="BD90" i="3"/>
  <c r="BB90" i="3"/>
  <c r="AU90" i="3" s="1"/>
  <c r="AT90" i="3"/>
  <c r="AM90" i="3"/>
  <c r="AL90" i="3"/>
  <c r="AE90" i="3" s="1"/>
  <c r="AD90" i="3"/>
  <c r="W90" i="3"/>
  <c r="V90" i="3"/>
  <c r="BR90" i="3" s="1"/>
  <c r="N90" i="3"/>
  <c r="BJ90" i="3" s="1"/>
  <c r="G90" i="3"/>
  <c r="BC90" i="3" s="1"/>
  <c r="BQ89" i="3"/>
  <c r="BP89" i="3"/>
  <c r="BO89" i="3"/>
  <c r="BN89" i="3"/>
  <c r="BM89" i="3"/>
  <c r="BL89" i="3"/>
  <c r="BI89" i="3"/>
  <c r="BH89" i="3"/>
  <c r="BG89" i="3"/>
  <c r="BF89" i="3"/>
  <c r="BE89" i="3"/>
  <c r="BD89" i="3"/>
  <c r="BB89" i="3"/>
  <c r="AU89" i="3" s="1"/>
  <c r="AT89" i="3"/>
  <c r="AM89" i="3"/>
  <c r="AL89" i="3"/>
  <c r="AE89" i="3" s="1"/>
  <c r="AD89" i="3"/>
  <c r="W89" i="3"/>
  <c r="V89" i="3"/>
  <c r="BR89" i="3" s="1"/>
  <c r="N89" i="3"/>
  <c r="BJ89" i="3" s="1"/>
  <c r="G89" i="3"/>
  <c r="BC89" i="3" s="1"/>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c r="AT84" i="3"/>
  <c r="AM84" i="3"/>
  <c r="AL84" i="3"/>
  <c r="AE84" i="3"/>
  <c r="AD84" i="3"/>
  <c r="W84" i="3"/>
  <c r="V84" i="3"/>
  <c r="BR84" i="3" s="1"/>
  <c r="O84" i="3"/>
  <c r="BK84" i="3" s="1"/>
  <c r="N84" i="3"/>
  <c r="BJ84" i="3" s="1"/>
  <c r="G84" i="3"/>
  <c r="BC84" i="3" s="1"/>
  <c r="BQ82" i="3"/>
  <c r="BP82" i="3"/>
  <c r="BO82" i="3"/>
  <c r="BN82" i="3"/>
  <c r="BM82" i="3"/>
  <c r="BL82" i="3"/>
  <c r="BI82" i="3"/>
  <c r="BH82" i="3"/>
  <c r="BG82" i="3"/>
  <c r="BF82" i="3"/>
  <c r="BE82" i="3"/>
  <c r="BD82" i="3"/>
  <c r="BB82" i="3"/>
  <c r="AU82" i="3"/>
  <c r="AT82" i="3"/>
  <c r="AM82" i="3"/>
  <c r="AL82" i="3"/>
  <c r="AE82" i="3"/>
  <c r="AD82" i="3"/>
  <c r="W82" i="3"/>
  <c r="V82" i="3"/>
  <c r="BR82" i="3" s="1"/>
  <c r="O82" i="3"/>
  <c r="BK82" i="3" s="1"/>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c r="AT76" i="3"/>
  <c r="AM76" i="3"/>
  <c r="AL76" i="3"/>
  <c r="AE76" i="3"/>
  <c r="AD76" i="3"/>
  <c r="W76" i="3"/>
  <c r="V76" i="3"/>
  <c r="BR76" i="3" s="1"/>
  <c r="O76" i="3"/>
  <c r="BK76" i="3" s="1"/>
  <c r="N76" i="3"/>
  <c r="BJ76" i="3" s="1"/>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c r="AT74" i="3"/>
  <c r="AM74" i="3"/>
  <c r="AL74" i="3"/>
  <c r="AE74" i="3"/>
  <c r="AD74" i="3"/>
  <c r="W74" i="3"/>
  <c r="V74" i="3"/>
  <c r="BR74" i="3" s="1"/>
  <c r="O74" i="3"/>
  <c r="BK74" i="3" s="1"/>
  <c r="N74" i="3"/>
  <c r="BJ74" i="3" s="1"/>
  <c r="G74" i="3"/>
  <c r="BC74" i="3" s="1"/>
  <c r="BQ73" i="3"/>
  <c r="BP73" i="3"/>
  <c r="BO73" i="3"/>
  <c r="BN73" i="3"/>
  <c r="BM73" i="3"/>
  <c r="BL73" i="3"/>
  <c r="BI73" i="3"/>
  <c r="BH73" i="3"/>
  <c r="BG73" i="3"/>
  <c r="BF73" i="3"/>
  <c r="BE73" i="3"/>
  <c r="BD73" i="3"/>
  <c r="BB73" i="3"/>
  <c r="AU73" i="3"/>
  <c r="AT73" i="3"/>
  <c r="AM73" i="3"/>
  <c r="AL73" i="3"/>
  <c r="AE73" i="3"/>
  <c r="AD73" i="3"/>
  <c r="W73" i="3"/>
  <c r="V73" i="3"/>
  <c r="BR73" i="3" s="1"/>
  <c r="O73" i="3"/>
  <c r="BK73" i="3" s="1"/>
  <c r="N73" i="3"/>
  <c r="BJ73" i="3" s="1"/>
  <c r="G73" i="3"/>
  <c r="BC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c r="AL71" i="3"/>
  <c r="AE71" i="3"/>
  <c r="AD71" i="3"/>
  <c r="W71" i="3"/>
  <c r="V71" i="3"/>
  <c r="BR71" i="3" s="1"/>
  <c r="O71" i="3"/>
  <c r="BK71" i="3" s="1"/>
  <c r="N71" i="3"/>
  <c r="BJ71" i="3" s="1"/>
  <c r="G71" i="3"/>
  <c r="BC71" i="3" s="1"/>
  <c r="BQ69" i="3"/>
  <c r="BP69" i="3"/>
  <c r="BO69" i="3"/>
  <c r="BN69" i="3"/>
  <c r="BM69" i="3"/>
  <c r="BL69" i="3"/>
  <c r="BI69" i="3"/>
  <c r="BH69" i="3"/>
  <c r="BG69" i="3"/>
  <c r="BF69" i="3"/>
  <c r="BE69" i="3"/>
  <c r="BD69" i="3"/>
  <c r="BB69" i="3"/>
  <c r="AU69" i="3"/>
  <c r="AT69" i="3"/>
  <c r="AM69" i="3"/>
  <c r="AL69" i="3"/>
  <c r="AE69" i="3"/>
  <c r="AD69" i="3"/>
  <c r="W69" i="3"/>
  <c r="V69" i="3"/>
  <c r="BR69" i="3" s="1"/>
  <c r="O69" i="3"/>
  <c r="BK69" i="3" s="1"/>
  <c r="N69" i="3"/>
  <c r="BJ69" i="3" s="1"/>
  <c r="G69" i="3"/>
  <c r="BC69" i="3" s="1"/>
  <c r="BQ68" i="3"/>
  <c r="BP68" i="3"/>
  <c r="BO68" i="3"/>
  <c r="BN68" i="3"/>
  <c r="BM68" i="3"/>
  <c r="BL68" i="3"/>
  <c r="BI68" i="3"/>
  <c r="BH68" i="3"/>
  <c r="BG68" i="3"/>
  <c r="BF68" i="3"/>
  <c r="BE68" i="3"/>
  <c r="BD68" i="3"/>
  <c r="BB68" i="3"/>
  <c r="AU68" i="3"/>
  <c r="AT68" i="3"/>
  <c r="AM68" i="3"/>
  <c r="AL68" i="3"/>
  <c r="AE68" i="3"/>
  <c r="AD68" i="3"/>
  <c r="W68" i="3"/>
  <c r="V68" i="3"/>
  <c r="BR68" i="3" s="1"/>
  <c r="O68" i="3"/>
  <c r="BK68" i="3" s="1"/>
  <c r="N68" i="3"/>
  <c r="BJ68" i="3" s="1"/>
  <c r="G68" i="3"/>
  <c r="BC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c r="AT62" i="3"/>
  <c r="AM62" i="3"/>
  <c r="AL62" i="3"/>
  <c r="AE62" i="3"/>
  <c r="AD62" i="3"/>
  <c r="W62" i="3"/>
  <c r="V62" i="3"/>
  <c r="BR62" i="3" s="1"/>
  <c r="O62" i="3"/>
  <c r="BK62" i="3" s="1"/>
  <c r="N62" i="3"/>
  <c r="BJ62" i="3" s="1"/>
  <c r="G62" i="3"/>
  <c r="BC62" i="3" s="1"/>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C59" i="3" s="1"/>
  <c r="BQ58" i="3"/>
  <c r="BP58" i="3"/>
  <c r="BO58" i="3"/>
  <c r="BN58" i="3"/>
  <c r="BM58" i="3"/>
  <c r="BL58" i="3"/>
  <c r="BI58" i="3"/>
  <c r="BH58" i="3"/>
  <c r="BG58" i="3"/>
  <c r="BF58" i="3"/>
  <c r="BE58" i="3"/>
  <c r="BD58" i="3"/>
  <c r="BB58" i="3"/>
  <c r="AU58" i="3"/>
  <c r="AT58" i="3"/>
  <c r="AM58" i="3"/>
  <c r="AL58" i="3"/>
  <c r="AE58" i="3"/>
  <c r="AD58" i="3"/>
  <c r="W58" i="3"/>
  <c r="V58" i="3"/>
  <c r="BR58" i="3" s="1"/>
  <c r="O58" i="3"/>
  <c r="BK58" i="3" s="1"/>
  <c r="N58" i="3"/>
  <c r="BJ58" i="3" s="1"/>
  <c r="G58" i="3"/>
  <c r="BC58" i="3" s="1"/>
  <c r="BQ57" i="3"/>
  <c r="BP57" i="3"/>
  <c r="BO57" i="3"/>
  <c r="BN57" i="3"/>
  <c r="BM57" i="3"/>
  <c r="BL57" i="3"/>
  <c r="BI57" i="3"/>
  <c r="BH57" i="3"/>
  <c r="BG57" i="3"/>
  <c r="BF57" i="3"/>
  <c r="BE57" i="3"/>
  <c r="BD57" i="3"/>
  <c r="BB57" i="3"/>
  <c r="AU57" i="3"/>
  <c r="AT57" i="3"/>
  <c r="AM57" i="3"/>
  <c r="AL57" i="3"/>
  <c r="AE57" i="3"/>
  <c r="AD57" i="3"/>
  <c r="W57" i="3"/>
  <c r="V57" i="3"/>
  <c r="BR57" i="3" s="1"/>
  <c r="O57" i="3"/>
  <c r="BK57" i="3" s="1"/>
  <c r="N57" i="3"/>
  <c r="BJ57" i="3" s="1"/>
  <c r="G57" i="3"/>
  <c r="BC57" i="3" s="1"/>
  <c r="BQ56" i="3"/>
  <c r="BP56" i="3"/>
  <c r="BO56" i="3"/>
  <c r="BN56" i="3"/>
  <c r="BM56" i="3"/>
  <c r="BL56" i="3"/>
  <c r="BI56" i="3"/>
  <c r="BH56" i="3"/>
  <c r="BG56" i="3"/>
  <c r="BF56" i="3"/>
  <c r="BE56" i="3"/>
  <c r="BD56" i="3"/>
  <c r="BB56" i="3"/>
  <c r="AU56" i="3"/>
  <c r="AT56" i="3"/>
  <c r="AM56" i="3"/>
  <c r="AL56" i="3"/>
  <c r="AE56" i="3"/>
  <c r="AD56" i="3"/>
  <c r="W56" i="3"/>
  <c r="V56" i="3"/>
  <c r="BR56" i="3" s="1"/>
  <c r="O56" i="3"/>
  <c r="BK56" i="3" s="1"/>
  <c r="N56" i="3"/>
  <c r="BJ56" i="3" s="1"/>
  <c r="G56" i="3"/>
  <c r="BC56" i="3" s="1"/>
  <c r="BQ55" i="3"/>
  <c r="BP55" i="3"/>
  <c r="BO55" i="3"/>
  <c r="BN55" i="3"/>
  <c r="BM55" i="3"/>
  <c r="BL55" i="3"/>
  <c r="BI55" i="3"/>
  <c r="BH55" i="3"/>
  <c r="BG55" i="3"/>
  <c r="BF55" i="3"/>
  <c r="BE55" i="3"/>
  <c r="BD55" i="3"/>
  <c r="BB55" i="3"/>
  <c r="AU55" i="3"/>
  <c r="AT55" i="3"/>
  <c r="AM55" i="3"/>
  <c r="AL55" i="3"/>
  <c r="AE55" i="3"/>
  <c r="AD55" i="3"/>
  <c r="W55" i="3"/>
  <c r="V55" i="3"/>
  <c r="BR55" i="3" s="1"/>
  <c r="O55" i="3"/>
  <c r="BK55" i="3" s="1"/>
  <c r="N55" i="3"/>
  <c r="BJ55" i="3" s="1"/>
  <c r="G55" i="3"/>
  <c r="BC55" i="3" s="1"/>
  <c r="BQ54" i="3"/>
  <c r="BP54" i="3"/>
  <c r="BO54" i="3"/>
  <c r="BN54" i="3"/>
  <c r="BM54" i="3"/>
  <c r="BL54" i="3"/>
  <c r="BI54" i="3"/>
  <c r="BH54" i="3"/>
  <c r="BG54" i="3"/>
  <c r="BF54" i="3"/>
  <c r="BE54" i="3"/>
  <c r="BD54" i="3"/>
  <c r="BB54" i="3"/>
  <c r="AU54" i="3"/>
  <c r="AT54" i="3"/>
  <c r="AM54" i="3"/>
  <c r="AL54" i="3"/>
  <c r="AE54" i="3"/>
  <c r="AD54" i="3"/>
  <c r="W54" i="3"/>
  <c r="V54" i="3"/>
  <c r="BR54" i="3" s="1"/>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c r="L24" i="3"/>
  <c r="H24" i="3"/>
  <c r="I24" i="3"/>
  <c r="N18" i="3"/>
  <c r="N19" i="3"/>
  <c r="N20" i="3"/>
  <c r="N21" i="3"/>
  <c r="N22" i="3"/>
  <c r="N23" i="3"/>
  <c r="N15" i="3"/>
  <c r="G15" i="3" s="1"/>
  <c r="BC15" i="3" s="1"/>
  <c r="N17" i="3"/>
  <c r="G17" i="3" s="1"/>
  <c r="N16" i="3"/>
  <c r="G16" i="3" s="1"/>
  <c r="BJ23" i="3" l="1"/>
  <c r="G23" i="3"/>
  <c r="BC23" i="3" s="1"/>
  <c r="BJ22" i="3"/>
  <c r="G22" i="3"/>
  <c r="BC22" i="3" s="1"/>
  <c r="BJ21" i="3"/>
  <c r="G21" i="3"/>
  <c r="BC21" i="3" s="1"/>
  <c r="BJ20" i="3"/>
  <c r="G20" i="3"/>
  <c r="BC20" i="3" s="1"/>
  <c r="BJ19" i="3"/>
  <c r="G19" i="3"/>
  <c r="BC19" i="3" s="1"/>
  <c r="BJ18" i="3"/>
  <c r="G18" i="3"/>
  <c r="BC18" i="3" s="1"/>
  <c r="N30" i="3"/>
  <c r="G30" i="3" s="1"/>
  <c r="V30" i="3"/>
  <c r="O30" i="3" s="1"/>
  <c r="AD30" i="3"/>
  <c r="W30" i="3" s="1"/>
  <c r="AL30" i="3"/>
  <c r="AE30" i="3" s="1"/>
  <c r="AT30" i="3"/>
  <c r="AM30" i="3" s="1"/>
  <c r="AU30" i="3"/>
  <c r="G54" i="3"/>
  <c r="BC54" i="3" s="1"/>
  <c r="BJ54" i="3"/>
  <c r="BJ129" i="3"/>
  <c r="BJ128" i="3"/>
  <c r="BK127" i="3"/>
  <c r="BJ127" i="3"/>
  <c r="BJ126" i="3"/>
  <c r="BJ125" i="3"/>
  <c r="BJ124" i="3"/>
  <c r="BK119"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Z56" i="5" l="1"/>
  <c r="AA56" i="5"/>
  <c r="Z77"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25" i="1" l="1"/>
  <c r="W67" i="1"/>
  <c r="W72" i="1"/>
  <c r="W76" i="1"/>
  <c r="W82"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V66" i="3"/>
  <c r="AS66" i="3"/>
  <c r="AR66" i="3"/>
  <c r="AQ66" i="3"/>
  <c r="AP66" i="3"/>
  <c r="AO66" i="3"/>
  <c r="AN66" i="3"/>
  <c r="AK66" i="3"/>
  <c r="AJ66" i="3"/>
  <c r="AI66" i="3"/>
  <c r="AH66" i="3"/>
  <c r="AG66" i="3"/>
  <c r="AL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T87" i="5"/>
  <c r="BH24" i="3"/>
  <c r="AE66" i="3"/>
  <c r="AU66" i="3"/>
  <c r="BE83" i="3"/>
  <c r="N83"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AA129"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<sst xmlns="http://schemas.openxmlformats.org/spreadsheetml/2006/main" count="1997" uniqueCount="269">
  <si>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</si>
  <si>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</si>
  <si>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</si>
  <si>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</si>
  <si>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</si>
  <si>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</si>
  <si>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</si>
  <si>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</si>
  <si>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</si>
  <si>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</si>
  <si>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</si>
  <si>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</si>
  <si>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</si>
  <si>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</si>
  <si>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</si>
  <si>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</si>
  <si>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</si>
  <si>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</si>
  <si>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</si>
  <si>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</si>
  <si>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</si>
  <si>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</si>
  <si>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</si>
  <si>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</si>
  <si>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</si>
  <si>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</si>
  <si>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</si>
  <si>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</si>
  <si>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</si>
  <si>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</si>
  <si>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</si>
  <si>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</si>
  <si>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</si>
  <si>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</si>
  <si>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</si>
  <si>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</si>
  <si>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</si>
  <si>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</si>
  <si>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</si>
  <si>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</si>
  <si>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</si>
  <si>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</si>
  <si>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</si>
  <si>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</si>
  <si>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</si>
  <si>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</si>
  <si>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</si>
  <si>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</si>
  <si>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</si>
  <si>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</si>
  <si>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</si>
  <si>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</si>
  <si>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</si>
  <si>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</si>
  <si>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</si>
  <si>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</si>
  <si>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</si>
  <si>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</si>
  <si>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</si>
  <si>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</si>
  <si>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</si>
  <si>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</si>
  <si>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</si>
  <si>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</si>
  <si>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</si>
  <si>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</si>
  <si>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</si>
  <si>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</si>
  <si>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</si>
  <si>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</si>
  <si>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</si>
  <si>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</si>
  <si>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</si>
  <si>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</si>
  <si>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</si>
  <si>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</si>
  <si>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</si>
  <si>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</si>
  <si>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</si>
  <si>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</si>
  <si>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</si>
  <si>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</si>
  <si>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</si>
  <si>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</si>
  <si>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</si>
  <si>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</si>
  <si>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</si>
  <si>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</si>
  <si>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</si>
  <si>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</si>
  <si>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</si>
  <si>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</si>
  <si>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</si>
  <si>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</si>
  <si>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</si>
  <si>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</si>
  <si>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</si>
  <si>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</si>
  <si>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</si>
  <si>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</si>
  <si>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</si>
  <si>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</si>
  <si>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</si>
  <si>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</si>
  <si>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</si>
  <si>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</si>
  <si>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</si>
  <si>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</si>
  <si>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</si>
  <si>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</si>
  <si>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</si>
  <si>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</si>
  <si>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</si>
  <si>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</si>
  <si>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</si>
  <si>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</si>
  <si>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</si>
  <si>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</si>
  <si>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</si>
  <si>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</si>
  <si>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</si>
  <si>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</si>
  <si>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</si>
  <si>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</si>
  <si>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</si>
  <si>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</si>
  <si>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</si>
  <si>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</si>
  <si>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</si>
  <si>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</si>
  <si>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</si>
  <si>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</si>
  <si>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</si>
  <si>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</si>
  <si>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</si>
  <si>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</si>
  <si>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</si>
  <si>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</si>
  <si>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</si>
  <si>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</si>
  <si>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</si>
  <si>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</si>
  <si>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</si>
  <si>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</si>
  <si>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</si>
  <si>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</si>
  <si>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</si>
  <si>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</si>
  <si>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</si>
  <si>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</si>
  <si>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</si>
  <si>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</si>
  <si>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</si>
  <si>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</si>
  <si>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</si>
  <si>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</si>
  <si>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</si>
  <si>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</si>
  <si>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</si>
  <si>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</si>
  <si>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</si>
  <si>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</si>
  <si>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</si>
  <si>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</si>
  <si>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</si>
  <si>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</si>
  <si>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</si>
  <si>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</si>
  <si>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</si>
  <si>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</si>
  <si>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</si>
  <si>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</si>
  <si>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</si>
  <si>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</si>
  <si>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</si>
  <si>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</si>
  <si>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</si>
  <si>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</si>
  <si>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</si>
  <si>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</si>
  <si>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</si>
  <si>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</si>
  <si>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</si>
  <si>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</si>
  <si>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</si>
  <si>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</si>
  <si>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</si>
  <si>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</si>
  <si>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</si>
  <si>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</si>
  <si>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</si>
  <si>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</si>
  <si>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</si>
  <si>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</si>
  <si>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</si>
  <si>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</si>
  <si>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</si>
  <si>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</si>
  <si>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</si>
  <si>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</si>
  <si>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</si>
  <si>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</si>
  <si>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</si>
  <si>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</si>
  <si>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</si>
  <si>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</si>
  <si>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</si>
  <si>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</si>
  <si>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</si>
  <si>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</si>
  <si>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</si>
  <si>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</si>
  <si>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</si>
  <si>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</si>
  <si>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</si>
  <si>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</si>
  <si>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</si>
  <si>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</si>
  <si>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</si>
  <si>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</si>
  <si>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</si>
  <si>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</si>
  <si>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</si>
  <si>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</si>
  <si>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</si>
  <si>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</si>
  <si>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</si>
  <si>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</si>
  <si>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</si>
  <si>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</si>
  <si>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</si>
  <si>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</si>
  <si>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</si>
  <si>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</si>
  <si>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</si>
  <si>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</si>
  <si>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</si>
  <si>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</si>
  <si>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</si>
  <si>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</si>
  <si>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</si>
  <si>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</si>
  <si>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</si>
  <si>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</si>
  <si>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</si>
  <si>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</si>
  <si>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</si>
  <si>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</si>
  <si>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</si>
  <si>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</si>
  <si>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</si>
  <si>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</si>
  <si>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</si>
  <si>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</si>
  <si>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</si>
  <si>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</si>
  <si>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</si>
  <si>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</si>
  <si>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</si>
  <si>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</si>
  <si>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</si>
  <si>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</si>
  <si>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</si>
  <si>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</si>
  <si>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</si>
  <si>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</si>
  <si>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</si>
  <si>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LIC. VERÓNICA VÁZQUEZ MEDINA</t>
  </si>
  <si>
    <t>LIC.VERÓNICA VÁZQUEZ MEDINA.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</si>
</sst>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10" fillId="0" borderId="24" xfId="0" applyFont="1" applyBorder="1" applyAlignment="1" applyProtection="1">
      <alignment horizontal="center" vertical="top"/>
      <protection locked="0"/>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7" fillId="0" borderId="29" xfId="0" applyFont="1" applyBorder="1" applyAlignment="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39" fillId="9" borderId="58"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5" fillId="0" borderId="0" xfId="0" applyFont="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13" fillId="0" borderId="0" xfId="0" applyFont="1" applyAlignment="1">
      <alignment horizontal="right"/>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0" fontId="27" fillId="6" borderId="0" xfId="0" applyFont="1" applyFill="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opLeftCell="C89" zoomScale="62" zoomScaleNormal="62" zoomScaleSheetLayoutView="80" workbookViewId="0">
      <selection activeCell="C108" sqref="C10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56"/>
      <c r="E5" s="456"/>
      <c r="F5" s="456"/>
      <c r="G5" s="456"/>
      <c r="H5" s="456"/>
      <c r="I5" s="456"/>
      <c r="J5" s="456"/>
      <c r="K5" s="456"/>
    </row>
    <row r="6" spans="1:39" ht="24.75" customHeight="1" x14ac:dyDescent="0.25">
      <c r="D6" s="429"/>
      <c r="E6" s="457" t="s">
        <v>117</v>
      </c>
      <c r="F6" s="457"/>
      <c r="G6" s="457"/>
      <c r="H6" s="429"/>
      <c r="I6" s="429"/>
      <c r="J6" s="429"/>
      <c r="K6" s="429"/>
    </row>
    <row r="7" spans="1:39" ht="24.75" customHeight="1" x14ac:dyDescent="0.25">
      <c r="A7" s="54"/>
      <c r="D7" s="457" t="s">
        <v>118</v>
      </c>
      <c r="E7" s="457"/>
      <c r="F7" s="457"/>
      <c r="G7" s="457"/>
      <c r="H7" s="457"/>
      <c r="I7" s="457"/>
      <c r="J7" s="457"/>
      <c r="K7" s="457"/>
      <c r="U7" s="458" t="s">
        <v>1</v>
      </c>
      <c r="V7" s="458"/>
    </row>
    <row r="8" spans="1:39" ht="18" customHeight="1" thickBot="1" x14ac:dyDescent="0.3">
      <c r="A8" s="459" t="s">
        <v>2</v>
      </c>
      <c r="B8" s="459"/>
      <c r="C8" s="460" t="s">
        <v>259</v>
      </c>
      <c r="D8" s="460"/>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65" t="s">
        <v>4</v>
      </c>
      <c r="B10" s="461" t="s">
        <v>5</v>
      </c>
      <c r="C10" s="465" t="s">
        <v>6</v>
      </c>
      <c r="D10" s="465" t="s">
        <v>7</v>
      </c>
      <c r="E10" s="461" t="s">
        <v>8</v>
      </c>
      <c r="F10" s="461" t="s">
        <v>9</v>
      </c>
      <c r="G10" s="483" t="s">
        <v>32</v>
      </c>
      <c r="H10" s="483"/>
      <c r="I10" s="483"/>
      <c r="J10" s="483"/>
      <c r="K10" s="483" t="s">
        <v>106</v>
      </c>
      <c r="L10" s="483"/>
      <c r="M10" s="483"/>
      <c r="N10" s="483"/>
      <c r="O10" s="483" t="s">
        <v>10</v>
      </c>
      <c r="P10" s="483"/>
      <c r="Q10" s="483"/>
      <c r="R10" s="483"/>
      <c r="S10" s="60"/>
      <c r="T10" s="470" t="s">
        <v>11</v>
      </c>
      <c r="U10" s="471"/>
      <c r="V10" s="471"/>
      <c r="W10" s="472"/>
      <c r="Y10" s="477" t="s">
        <v>250</v>
      </c>
      <c r="Z10" s="478"/>
      <c r="AA10" s="478"/>
      <c r="AB10" s="478"/>
      <c r="AC10" s="479"/>
      <c r="AD10" s="477" t="s">
        <v>251</v>
      </c>
      <c r="AE10" s="478"/>
      <c r="AF10" s="478"/>
      <c r="AG10" s="478"/>
      <c r="AH10" s="479"/>
      <c r="AI10" s="477" t="s">
        <v>252</v>
      </c>
      <c r="AJ10" s="478"/>
      <c r="AK10" s="478"/>
      <c r="AL10" s="478"/>
      <c r="AM10" s="479"/>
    </row>
    <row r="11" spans="1:39" ht="15.75" customHeight="1" thickBot="1" x14ac:dyDescent="0.3">
      <c r="A11" s="466"/>
      <c r="B11" s="462"/>
      <c r="C11" s="466"/>
      <c r="D11" s="466"/>
      <c r="E11" s="462"/>
      <c r="F11" s="462"/>
      <c r="G11" s="463" t="s">
        <v>12</v>
      </c>
      <c r="H11" s="473" t="s">
        <v>13</v>
      </c>
      <c r="I11" s="474"/>
      <c r="J11" s="475"/>
      <c r="K11" s="463" t="s">
        <v>12</v>
      </c>
      <c r="L11" s="473" t="s">
        <v>13</v>
      </c>
      <c r="M11" s="474"/>
      <c r="N11" s="475"/>
      <c r="O11" s="463" t="s">
        <v>12</v>
      </c>
      <c r="P11" s="473" t="s">
        <v>13</v>
      </c>
      <c r="Q11" s="474"/>
      <c r="R11" s="475"/>
      <c r="S11" s="61"/>
      <c r="T11" s="463" t="s">
        <v>12</v>
      </c>
      <c r="U11" s="473" t="s">
        <v>13</v>
      </c>
      <c r="V11" s="474"/>
      <c r="W11" s="475"/>
      <c r="Y11" s="480"/>
      <c r="Z11" s="481"/>
      <c r="AA11" s="481"/>
      <c r="AB11" s="481"/>
      <c r="AC11" s="482"/>
      <c r="AD11" s="480"/>
      <c r="AE11" s="481"/>
      <c r="AF11" s="481"/>
      <c r="AG11" s="481"/>
      <c r="AH11" s="482"/>
      <c r="AI11" s="480"/>
      <c r="AJ11" s="481"/>
      <c r="AK11" s="481"/>
      <c r="AL11" s="481"/>
      <c r="AM11" s="482"/>
    </row>
    <row r="12" spans="1:39" ht="15.75" customHeight="1" thickBot="1" x14ac:dyDescent="0.3">
      <c r="A12" s="467"/>
      <c r="B12" s="468"/>
      <c r="C12" s="466"/>
      <c r="D12" s="466"/>
      <c r="E12" s="462"/>
      <c r="F12" s="462"/>
      <c r="G12" s="464"/>
      <c r="H12" s="431" t="s">
        <v>16</v>
      </c>
      <c r="I12" s="431" t="s">
        <v>17</v>
      </c>
      <c r="J12" s="62" t="s">
        <v>14</v>
      </c>
      <c r="K12" s="464"/>
      <c r="L12" s="431" t="s">
        <v>16</v>
      </c>
      <c r="M12" s="431" t="s">
        <v>17</v>
      </c>
      <c r="N12" s="62" t="s">
        <v>14</v>
      </c>
      <c r="O12" s="464"/>
      <c r="P12" s="431" t="s">
        <v>16</v>
      </c>
      <c r="Q12" s="431" t="s">
        <v>17</v>
      </c>
      <c r="R12" s="63" t="s">
        <v>14</v>
      </c>
      <c r="S12" s="60"/>
      <c r="T12" s="464"/>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0</v>
      </c>
      <c r="H86" s="358">
        <f t="shared" si="26"/>
        <v>0</v>
      </c>
      <c r="I86" s="359">
        <f t="shared" si="26"/>
        <v>0</v>
      </c>
      <c r="J86" s="360">
        <f t="shared" si="26"/>
        <v>0</v>
      </c>
      <c r="K86" s="361">
        <f>SUM(K85,K81,K77,K73,K68,K64,K59,K51,K45,K40,K35,K28,K22)</f>
        <v>0</v>
      </c>
      <c r="L86" s="358">
        <f t="shared" si="26"/>
        <v>0</v>
      </c>
      <c r="M86" s="358">
        <f t="shared" si="26"/>
        <v>0</v>
      </c>
      <c r="N86" s="360">
        <f t="shared" si="26"/>
        <v>0</v>
      </c>
      <c r="O86" s="361">
        <f t="shared" si="26"/>
        <v>0</v>
      </c>
      <c r="P86" s="358">
        <f t="shared" si="26"/>
        <v>0</v>
      </c>
      <c r="Q86" s="358">
        <f t="shared" si="26"/>
        <v>0</v>
      </c>
      <c r="R86" s="360">
        <f>SUM(R85,R81,R77,R73,R68,R64,R59,R51,R45,R40,R35,R28,R22)</f>
        <v>0</v>
      </c>
      <c r="S86" s="362">
        <f t="shared" si="26"/>
        <v>0</v>
      </c>
      <c r="T86" s="361">
        <f t="shared" si="26"/>
        <v>0</v>
      </c>
      <c r="U86" s="358">
        <f t="shared" si="26"/>
        <v>0</v>
      </c>
      <c r="V86" s="358">
        <f t="shared" si="26"/>
        <v>0</v>
      </c>
      <c r="W86" s="360">
        <f>SUM(W85,W81,W77,W73,W68,W64,W59,W51,W45,W40,W35,W28,W22)</f>
        <v>0</v>
      </c>
      <c r="X86" s="363"/>
      <c r="Y86" s="364">
        <f t="shared" ref="Y86:AM86" si="27">SUM(Y85,Y81,Y77,Y73,Y68,Y64,Y59,Y51,Y45,Y40,Y35,Y28,Y22)</f>
        <v>0</v>
      </c>
      <c r="Z86" s="364">
        <f>SUM(Z85,Z81,Z77,Z73,Z68,Z64,Z59,Z51,Z45,Z40,Z35,Z28,Z22)</f>
        <v>0</v>
      </c>
      <c r="AA86" s="365">
        <f t="shared" si="27"/>
        <v>0</v>
      </c>
      <c r="AB86" s="365">
        <f>SUM(AB85,AB81,AB77,AB73,AB68,AB64,AB59,AB51,AB45,AB40,AB35,AB28,AB22)</f>
        <v>0</v>
      </c>
      <c r="AC86" s="365">
        <f t="shared" si="27"/>
        <v>0</v>
      </c>
      <c r="AD86" s="366">
        <f t="shared" si="27"/>
        <v>0</v>
      </c>
      <c r="AE86" s="364">
        <f t="shared" si="27"/>
        <v>0</v>
      </c>
      <c r="AF86" s="365">
        <f t="shared" si="27"/>
        <v>0</v>
      </c>
      <c r="AG86" s="365">
        <f t="shared" si="27"/>
        <v>0</v>
      </c>
      <c r="AH86" s="365">
        <f t="shared" si="27"/>
        <v>0</v>
      </c>
      <c r="AI86" s="366">
        <f t="shared" si="27"/>
        <v>0</v>
      </c>
      <c r="AJ86" s="366">
        <f t="shared" si="27"/>
        <v>0</v>
      </c>
      <c r="AK86" s="366">
        <f t="shared" si="27"/>
        <v>0</v>
      </c>
      <c r="AL86" s="366">
        <f t="shared" si="27"/>
        <v>0</v>
      </c>
      <c r="AM86" s="367">
        <f t="shared" si="27"/>
        <v>0</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v>1</v>
      </c>
      <c r="H107" s="271">
        <v>18</v>
      </c>
      <c r="I107" s="271">
        <v>19</v>
      </c>
      <c r="J107" s="272">
        <f t="shared" si="30"/>
        <v>37</v>
      </c>
      <c r="K107" s="270">
        <v>2</v>
      </c>
      <c r="L107" s="271">
        <v>21</v>
      </c>
      <c r="M107" s="271">
        <v>25</v>
      </c>
      <c r="N107" s="272">
        <f t="shared" si="31"/>
        <v>46</v>
      </c>
      <c r="O107" s="273">
        <v>1</v>
      </c>
      <c r="P107" s="271">
        <v>10</v>
      </c>
      <c r="Q107" s="271">
        <v>18</v>
      </c>
      <c r="R107" s="306">
        <f t="shared" si="24"/>
        <v>28</v>
      </c>
      <c r="S107" s="248"/>
      <c r="T107" s="274">
        <f t="shared" si="22"/>
        <v>4</v>
      </c>
      <c r="U107" s="275">
        <f t="shared" si="22"/>
        <v>49</v>
      </c>
      <c r="V107" s="275">
        <f>SUM(I107,M107,Q107)</f>
        <v>62</v>
      </c>
      <c r="W107" s="272">
        <f t="shared" si="29"/>
        <v>111</v>
      </c>
      <c r="X107" s="251"/>
      <c r="Y107" s="252"/>
      <c r="Z107" s="253"/>
      <c r="AA107" s="253">
        <v>1</v>
      </c>
      <c r="AB107" s="253"/>
      <c r="AC107" s="254">
        <v>1</v>
      </c>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c r="H110" s="271"/>
      <c r="I110" s="271"/>
      <c r="J110" s="272">
        <f t="shared" si="30"/>
        <v>0</v>
      </c>
      <c r="K110" s="270"/>
      <c r="L110" s="271"/>
      <c r="M110" s="271"/>
      <c r="N110" s="272">
        <f t="shared" si="31"/>
        <v>0</v>
      </c>
      <c r="O110" s="273"/>
      <c r="P110" s="271"/>
      <c r="Q110" s="271"/>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c r="H113" s="387"/>
      <c r="I113" s="387"/>
      <c r="J113" s="262">
        <f t="shared" si="30"/>
        <v>0</v>
      </c>
      <c r="K113" s="388"/>
      <c r="L113" s="387"/>
      <c r="M113" s="387"/>
      <c r="N113" s="262">
        <f t="shared" si="31"/>
        <v>0</v>
      </c>
      <c r="O113" s="388"/>
      <c r="P113" s="387"/>
      <c r="Q113" s="387"/>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c r="H122" s="271"/>
      <c r="I122" s="271"/>
      <c r="J122" s="272">
        <f>SUM(H122:I122)</f>
        <v>0</v>
      </c>
      <c r="K122" s="270"/>
      <c r="L122" s="271"/>
      <c r="M122" s="271"/>
      <c r="N122" s="272">
        <f t="shared" si="31"/>
        <v>0</v>
      </c>
      <c r="O122" s="263"/>
      <c r="P122" s="261"/>
      <c r="Q122" s="261"/>
      <c r="R122" s="306">
        <f t="shared" si="24"/>
        <v>0</v>
      </c>
      <c r="S122" s="248"/>
      <c r="T122" s="274">
        <f t="shared" si="22"/>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51" t="s">
        <v>249</v>
      </c>
      <c r="B128" s="452"/>
      <c r="C128" s="452"/>
      <c r="D128" s="452"/>
      <c r="E128" s="452"/>
      <c r="F128" s="453"/>
      <c r="G128" s="395">
        <f>SUM(G87:G127)</f>
        <v>1</v>
      </c>
      <c r="H128" s="396">
        <f>SUM(H87:H127)</f>
        <v>18</v>
      </c>
      <c r="I128" s="396">
        <f t="shared" ref="I128:V128" si="32">SUM(I87:I127)</f>
        <v>19</v>
      </c>
      <c r="J128" s="397">
        <f>SUM(J87:J127)</f>
        <v>37</v>
      </c>
      <c r="K128" s="395">
        <f t="shared" si="32"/>
        <v>2</v>
      </c>
      <c r="L128" s="396">
        <f t="shared" si="32"/>
        <v>21</v>
      </c>
      <c r="M128" s="396">
        <f t="shared" si="32"/>
        <v>25</v>
      </c>
      <c r="N128" s="398">
        <f t="shared" si="32"/>
        <v>46</v>
      </c>
      <c r="O128" s="395">
        <f t="shared" si="32"/>
        <v>1</v>
      </c>
      <c r="P128" s="396">
        <f t="shared" si="32"/>
        <v>10</v>
      </c>
      <c r="Q128" s="396">
        <f>SUM(Q87:Q127)</f>
        <v>18</v>
      </c>
      <c r="R128" s="398">
        <f t="shared" si="32"/>
        <v>28</v>
      </c>
      <c r="S128" s="248"/>
      <c r="T128" s="395">
        <f t="shared" si="32"/>
        <v>4</v>
      </c>
      <c r="U128" s="396">
        <f t="shared" si="32"/>
        <v>49</v>
      </c>
      <c r="V128" s="396">
        <f t="shared" si="32"/>
        <v>62</v>
      </c>
      <c r="W128" s="398">
        <f>SUM(W87:W127)</f>
        <v>111</v>
      </c>
      <c r="X128" s="251"/>
      <c r="Y128" s="399">
        <f t="shared" ref="Y128:AL128" si="33">SUM(Y87:Y127)</f>
        <v>0</v>
      </c>
      <c r="Z128" s="399">
        <f>SUM(Z87:Z127)</f>
        <v>0</v>
      </c>
      <c r="AA128" s="400">
        <f t="shared" si="33"/>
        <v>1</v>
      </c>
      <c r="AB128" s="400">
        <f t="shared" si="33"/>
        <v>0</v>
      </c>
      <c r="AC128" s="400">
        <f t="shared" si="33"/>
        <v>1</v>
      </c>
      <c r="AD128" s="401">
        <f t="shared" si="33"/>
        <v>0</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54" t="s">
        <v>18</v>
      </c>
      <c r="E129" s="455"/>
      <c r="F129" s="428"/>
      <c r="G129" s="407">
        <f t="shared" ref="G129:R129" si="34">SUM(G85,G81,G77,G73,G68,G64,G59,G51,G45,G40,G35,G28,G22,G87:G127)</f>
        <v>1</v>
      </c>
      <c r="H129" s="407">
        <f t="shared" si="34"/>
        <v>18</v>
      </c>
      <c r="I129" s="407">
        <f t="shared" si="34"/>
        <v>19</v>
      </c>
      <c r="J129" s="407">
        <f t="shared" si="34"/>
        <v>37</v>
      </c>
      <c r="K129" s="407">
        <f t="shared" si="34"/>
        <v>2</v>
      </c>
      <c r="L129" s="407">
        <f t="shared" si="34"/>
        <v>21</v>
      </c>
      <c r="M129" s="407">
        <f t="shared" si="34"/>
        <v>25</v>
      </c>
      <c r="N129" s="407">
        <f t="shared" si="34"/>
        <v>46</v>
      </c>
      <c r="O129" s="407">
        <f t="shared" si="34"/>
        <v>1</v>
      </c>
      <c r="P129" s="407">
        <f t="shared" si="34"/>
        <v>10</v>
      </c>
      <c r="Q129" s="407">
        <f t="shared" si="34"/>
        <v>18</v>
      </c>
      <c r="R129" s="407">
        <f t="shared" si="34"/>
        <v>28</v>
      </c>
      <c r="S129" s="408"/>
      <c r="T129" s="407">
        <f>SUM(T85,T81,T77,T73,T68,T64,T59,T51,T45,T40,T35,T28,T22,T87:T127)</f>
        <v>4</v>
      </c>
      <c r="U129" s="407">
        <f>SUM(U85,U81,U77,U73,U68,U64,U59,U51,U45,U40,U35,U28,U22,U87:U127)</f>
        <v>49</v>
      </c>
      <c r="V129" s="407">
        <f>SUM(V85,V81,V77,V73,V68,V64,V59,V51,V45,V40,V35,V28,V22,V87:V127)</f>
        <v>62</v>
      </c>
      <c r="W129" s="409">
        <f>SUM(W85,W81,W77,W73,W68,W64,W59,W51,W45,W40,W35,W28,W22,W87:W127)</f>
        <v>111</v>
      </c>
      <c r="X129" s="410"/>
      <c r="Y129" s="407">
        <f>SUM(Y85,Y81,Y77,Y73,Y68,Y64,Y59,Y51,Y45,Y40,Y35,Y28,Y22,Y87:Y127)</f>
        <v>0</v>
      </c>
      <c r="Z129" s="407">
        <f>SUM(Z85,Z81,Z77,Z73,Z68,Z64,Z59,Z51,Z45,Z40,Z35,Z28,Z22,Z87:Z127)</f>
        <v>0</v>
      </c>
      <c r="AA129" s="407">
        <f>SUM(AA85,AA81,AA77,AA73,AA68,AA64,AA59,AA51,AA45,AA40,AA35,AA28,AA22,AA87:AA127)</f>
        <v>1</v>
      </c>
      <c r="AB129" s="407"/>
      <c r="AC129" s="407"/>
      <c r="AD129" s="407">
        <f>SUM(AD85,AD81,AD77,AD73,AD68,AD64,AD59,AD51,AD45,AD40,AD35,AD28,AD22,AD87:AD127)</f>
        <v>0</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0</v>
      </c>
      <c r="AK129" s="407">
        <f>SUM(AK85,AK81,AK77,AK73,AK68,AK64,AK59,AK51,AK45,AK40,AK35,AK28,AK22,AK87:AK127)</f>
        <v>0</v>
      </c>
      <c r="AL129" s="407">
        <f>SUM(AL85,AL81,AL77,AL73,AL68,AL64,AL59,AL51,AL45,AL40,AL35,AL28,AL22,AL87:AL127)</f>
        <v>0</v>
      </c>
      <c r="AM129" s="407">
        <f>SUM(AM85,AM81,AM77,AM73,AM68,AM64,AM59,AM51,AM45,AM40,AM35,AM28,AM22,AM87:AM127)</f>
        <v>0</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76" t="s">
        <v>267</v>
      </c>
      <c r="J133" s="476"/>
      <c r="K133" s="476"/>
      <c r="L133" s="476"/>
      <c r="M133" s="476"/>
      <c r="N133" s="476"/>
      <c r="O133" s="476"/>
      <c r="P133" s="476"/>
      <c r="Q133" s="476"/>
      <c r="R133" s="476"/>
      <c r="S133" s="476"/>
      <c r="T133" s="476"/>
      <c r="U133" s="476"/>
      <c r="V133" s="476"/>
    </row>
    <row r="134" spans="1:39" ht="17.25" x14ac:dyDescent="0.3">
      <c r="E134" s="79"/>
      <c r="I134" s="469"/>
      <c r="J134" s="469"/>
      <c r="K134" s="469"/>
      <c r="L134" s="469"/>
      <c r="M134" s="469"/>
      <c r="N134" s="469"/>
      <c r="O134" s="469"/>
      <c r="P134" s="469"/>
      <c r="Q134" s="469"/>
      <c r="R134" s="469"/>
      <c r="S134" s="469"/>
      <c r="T134" s="469"/>
      <c r="U134" s="469"/>
      <c r="V134" s="469"/>
    </row>
    <row r="135" spans="1:39" ht="17.25" x14ac:dyDescent="0.3">
      <c r="E135" s="79"/>
    </row>
    <row r="136" spans="1:39" ht="17.25" x14ac:dyDescent="0.3">
      <c r="A136" s="80"/>
      <c r="E136" s="79"/>
    </row>
    <row r="137" spans="1:39" ht="19.5" thickBot="1" x14ac:dyDescent="0.35">
      <c r="E137" s="81" t="s">
        <v>20</v>
      </c>
      <c r="H137" s="66"/>
      <c r="I137" s="476" t="s">
        <v>267</v>
      </c>
      <c r="J137" s="476"/>
      <c r="K137" s="476"/>
      <c r="L137" s="476"/>
      <c r="M137" s="476"/>
      <c r="N137" s="476"/>
      <c r="O137" s="476"/>
      <c r="P137" s="476"/>
      <c r="Q137" s="476"/>
      <c r="R137" s="476"/>
      <c r="S137" s="476"/>
      <c r="T137" s="476"/>
      <c r="U137" s="476"/>
      <c r="V137" s="476"/>
    </row>
    <row r="138" spans="1:39" x14ac:dyDescent="0.25">
      <c r="I138" s="469"/>
      <c r="J138" s="469"/>
      <c r="K138" s="469"/>
      <c r="L138" s="469"/>
      <c r="M138" s="469"/>
      <c r="N138" s="469"/>
      <c r="O138" s="469"/>
      <c r="P138" s="469"/>
      <c r="Q138" s="469"/>
      <c r="R138" s="469"/>
      <c r="S138" s="469"/>
      <c r="T138" s="469"/>
      <c r="U138" s="469"/>
      <c r="V138" s="469"/>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F105" zoomScale="62" zoomScaleNormal="62" zoomScaleSheetLayoutView="75" workbookViewId="0">
      <selection activeCell="W108" sqref="W10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509" t="s">
        <v>0</v>
      </c>
      <c r="H5" s="509"/>
      <c r="I5" s="509"/>
      <c r="J5" s="509"/>
      <c r="K5" s="509"/>
      <c r="L5" s="509"/>
      <c r="M5" s="509"/>
      <c r="N5" s="509"/>
      <c r="V5" s="485" t="s">
        <v>1</v>
      </c>
      <c r="W5" s="485"/>
      <c r="X5" s="485"/>
    </row>
    <row r="6" spans="1:28" ht="19.5" customHeight="1" x14ac:dyDescent="0.25">
      <c r="G6" s="509" t="s">
        <v>125</v>
      </c>
      <c r="H6" s="509"/>
      <c r="I6" s="509"/>
      <c r="J6" s="509"/>
      <c r="K6" s="509"/>
      <c r="L6" s="509"/>
      <c r="M6" s="509"/>
      <c r="N6" s="509"/>
      <c r="V6" s="485" t="s">
        <v>124</v>
      </c>
      <c r="W6" s="485"/>
      <c r="X6" s="485"/>
    </row>
    <row r="7" spans="1:28" ht="21.75" customHeight="1" thickBot="1" x14ac:dyDescent="0.3">
      <c r="A7" s="459" t="s">
        <v>2</v>
      </c>
      <c r="B7" s="459"/>
      <c r="C7" s="460" t="s">
        <v>266</v>
      </c>
      <c r="D7" s="460"/>
      <c r="E7" s="110"/>
      <c r="F7" s="110"/>
      <c r="G7" s="55"/>
      <c r="Q7" s="56" t="s">
        <v>3</v>
      </c>
      <c r="T7" s="442" t="s">
        <v>260</v>
      </c>
      <c r="U7" s="442"/>
      <c r="V7" s="57"/>
      <c r="X7" s="56"/>
      <c r="Y7" s="56"/>
      <c r="Z7" s="56"/>
      <c r="AA7" s="56"/>
      <c r="AB7" s="56"/>
    </row>
    <row r="9" spans="1:28" ht="15.75" thickBot="1" x14ac:dyDescent="0.3"/>
    <row r="10" spans="1:28" ht="15.75" customHeight="1" thickBot="1" x14ac:dyDescent="0.3">
      <c r="A10" s="461" t="s">
        <v>4</v>
      </c>
      <c r="B10" s="461" t="s">
        <v>5</v>
      </c>
      <c r="C10" s="461" t="s">
        <v>6</v>
      </c>
      <c r="D10" s="461" t="s">
        <v>7</v>
      </c>
      <c r="E10" s="499" t="s">
        <v>8</v>
      </c>
      <c r="F10" s="461" t="s">
        <v>9</v>
      </c>
      <c r="G10" s="510" t="s">
        <v>125</v>
      </c>
      <c r="H10" s="510"/>
      <c r="I10" s="510"/>
      <c r="J10" s="510"/>
      <c r="K10" s="510"/>
      <c r="L10" s="510"/>
      <c r="M10" s="510"/>
      <c r="N10" s="510"/>
      <c r="O10" s="510"/>
      <c r="P10" s="510"/>
      <c r="Q10" s="510"/>
      <c r="R10" s="510"/>
      <c r="S10" s="510"/>
      <c r="T10" s="510"/>
      <c r="U10" s="510"/>
      <c r="V10" s="510"/>
      <c r="W10" s="510"/>
      <c r="X10" s="511"/>
      <c r="Y10" s="111"/>
    </row>
    <row r="11" spans="1:28" ht="17.25" customHeight="1" thickBot="1" x14ac:dyDescent="0.3">
      <c r="A11" s="462"/>
      <c r="B11" s="462"/>
      <c r="C11" s="462"/>
      <c r="D11" s="462"/>
      <c r="E11" s="500"/>
      <c r="F11" s="462"/>
      <c r="G11" s="471" t="s">
        <v>32</v>
      </c>
      <c r="H11" s="471"/>
      <c r="I11" s="471"/>
      <c r="J11" s="471"/>
      <c r="K11" s="471"/>
      <c r="L11" s="512"/>
      <c r="M11" s="513" t="s">
        <v>106</v>
      </c>
      <c r="N11" s="471"/>
      <c r="O11" s="471"/>
      <c r="P11" s="471"/>
      <c r="Q11" s="471"/>
      <c r="R11" s="512"/>
      <c r="S11" s="514" t="s">
        <v>10</v>
      </c>
      <c r="T11" s="515"/>
      <c r="U11" s="515"/>
      <c r="V11" s="515"/>
      <c r="W11" s="515"/>
      <c r="X11" s="516"/>
      <c r="Y11" s="61"/>
      <c r="Z11" s="112"/>
      <c r="AA11" s="112"/>
    </row>
    <row r="12" spans="1:28" ht="73.5" customHeight="1" thickBot="1" x14ac:dyDescent="0.3">
      <c r="A12" s="462"/>
      <c r="B12" s="462"/>
      <c r="C12" s="462"/>
      <c r="D12" s="462"/>
      <c r="E12" s="500"/>
      <c r="F12" s="462"/>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505" t="s">
        <v>127</v>
      </c>
      <c r="AA12" s="506"/>
    </row>
    <row r="13" spans="1:28" ht="15.75" thickBot="1" x14ac:dyDescent="0.3">
      <c r="A13" s="468"/>
      <c r="B13" s="468"/>
      <c r="C13" s="468"/>
      <c r="D13" s="468"/>
      <c r="E13" s="501"/>
      <c r="F13" s="468"/>
      <c r="G13" s="502" t="s">
        <v>16</v>
      </c>
      <c r="H13" s="503"/>
      <c r="I13" s="504"/>
      <c r="J13" s="502" t="s">
        <v>17</v>
      </c>
      <c r="K13" s="503"/>
      <c r="L13" s="507"/>
      <c r="M13" s="508" t="s">
        <v>16</v>
      </c>
      <c r="N13" s="503"/>
      <c r="O13" s="503"/>
      <c r="P13" s="502" t="s">
        <v>17</v>
      </c>
      <c r="Q13" s="503"/>
      <c r="R13" s="507"/>
      <c r="S13" s="508" t="s">
        <v>16</v>
      </c>
      <c r="T13" s="503"/>
      <c r="U13" s="503"/>
      <c r="V13" s="502" t="s">
        <v>17</v>
      </c>
      <c r="W13" s="503"/>
      <c r="X13" s="503"/>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491"/>
      <c r="B23" s="492"/>
      <c r="C23" s="492"/>
      <c r="D23" s="492"/>
      <c r="E23" s="492"/>
      <c r="F23" s="493"/>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491"/>
      <c r="B29" s="492"/>
      <c r="C29" s="492"/>
      <c r="D29" s="492"/>
      <c r="E29" s="492"/>
      <c r="F29" s="492"/>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491"/>
      <c r="B36" s="492"/>
      <c r="C36" s="492"/>
      <c r="D36" s="492"/>
      <c r="E36" s="492"/>
      <c r="F36" s="493"/>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491"/>
      <c r="B41" s="492"/>
      <c r="C41" s="492"/>
      <c r="D41" s="492"/>
      <c r="E41" s="492"/>
      <c r="F41" s="493"/>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491"/>
      <c r="B46" s="492"/>
      <c r="C46" s="492"/>
      <c r="D46" s="492"/>
      <c r="E46" s="498"/>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491"/>
      <c r="B52" s="492"/>
      <c r="C52" s="492"/>
      <c r="D52" s="492"/>
      <c r="E52" s="492"/>
      <c r="F52" s="493"/>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491"/>
      <c r="B60" s="492"/>
      <c r="C60" s="492"/>
      <c r="D60" s="492"/>
      <c r="E60" s="492"/>
      <c r="F60" s="493"/>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491"/>
      <c r="B65" s="492"/>
      <c r="C65" s="492"/>
      <c r="D65" s="492"/>
      <c r="E65" s="492"/>
      <c r="F65" s="493"/>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491"/>
      <c r="B69" s="492"/>
      <c r="C69" s="492"/>
      <c r="D69" s="492"/>
      <c r="E69" s="492"/>
      <c r="F69" s="493"/>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491"/>
      <c r="B74" s="492"/>
      <c r="C74" s="492"/>
      <c r="D74" s="492"/>
      <c r="E74" s="492"/>
      <c r="F74" s="493"/>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491"/>
      <c r="B78" s="492"/>
      <c r="C78" s="492"/>
      <c r="D78" s="492"/>
      <c r="E78" s="492"/>
      <c r="F78" s="493"/>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491"/>
      <c r="B82" s="492"/>
      <c r="C82" s="492"/>
      <c r="D82" s="492"/>
      <c r="E82" s="492"/>
      <c r="F82" s="493"/>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491"/>
      <c r="B86" s="492"/>
      <c r="C86" s="492"/>
      <c r="D86" s="492"/>
      <c r="E86" s="492"/>
      <c r="F86" s="493"/>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494" t="s">
        <v>152</v>
      </c>
      <c r="B87" s="495"/>
      <c r="C87" s="495"/>
      <c r="D87" s="495"/>
      <c r="E87" s="495"/>
      <c r="F87" s="496"/>
      <c r="G87" s="130">
        <f>SUM(G86,G82,G78,G74,G69,G65,G60,G52,G46,G41,G36,G29,G23)</f>
        <v>0</v>
      </c>
      <c r="H87" s="131">
        <f t="shared" ref="H87:X87" si="87">SUM(H86,H82,H78,H74,H69,H65,H60,H52,H46,H41,H36,H29,H23)</f>
        <v>0</v>
      </c>
      <c r="I87" s="131">
        <f t="shared" si="87"/>
        <v>0</v>
      </c>
      <c r="J87" s="131">
        <f t="shared" si="87"/>
        <v>0</v>
      </c>
      <c r="K87" s="131">
        <f t="shared" si="87"/>
        <v>0</v>
      </c>
      <c r="L87" s="131">
        <f t="shared" si="87"/>
        <v>0</v>
      </c>
      <c r="M87" s="131">
        <f t="shared" si="87"/>
        <v>0</v>
      </c>
      <c r="N87" s="131">
        <f t="shared" si="87"/>
        <v>0</v>
      </c>
      <c r="O87" s="131">
        <f t="shared" si="87"/>
        <v>0</v>
      </c>
      <c r="P87" s="131">
        <f t="shared" si="87"/>
        <v>0</v>
      </c>
      <c r="Q87" s="131">
        <f t="shared" si="87"/>
        <v>0</v>
      </c>
      <c r="R87" s="131">
        <f t="shared" si="87"/>
        <v>0</v>
      </c>
      <c r="S87" s="131">
        <f t="shared" si="87"/>
        <v>0</v>
      </c>
      <c r="T87" s="131">
        <f>SUM(T86,T82,T78,T74,T69,T65,T60,T52,T46,T41,T36,T29,T23)</f>
        <v>0</v>
      </c>
      <c r="U87" s="131">
        <f t="shared" si="87"/>
        <v>0</v>
      </c>
      <c r="V87" s="131">
        <f t="shared" si="87"/>
        <v>0</v>
      </c>
      <c r="W87" s="131">
        <f t="shared" si="87"/>
        <v>0</v>
      </c>
      <c r="X87" s="132">
        <f t="shared" si="87"/>
        <v>0</v>
      </c>
      <c r="Y87" s="127"/>
      <c r="Z87" s="131">
        <f>SUM(Z86,Z82,Z78,Z74,Z69,Z65,Z60,Z52,Z46,Z41,Z36,Z29,Z23)</f>
        <v>0</v>
      </c>
      <c r="AA87" s="131">
        <f>SUM(AA86,AA82,AA78,AA74,AA69,AA65,AA60,AA52,AA46,AA41,AA36,AA29,AA23)</f>
        <v>0</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v>17</v>
      </c>
      <c r="H108" s="24"/>
      <c r="I108" s="119">
        <f t="shared" si="88"/>
        <v>17</v>
      </c>
      <c r="J108" s="12">
        <v>19</v>
      </c>
      <c r="K108" s="25"/>
      <c r="L108" s="120">
        <f t="shared" si="89"/>
        <v>19</v>
      </c>
      <c r="M108" s="26">
        <v>20</v>
      </c>
      <c r="N108" s="25"/>
      <c r="O108" s="119">
        <f t="shared" si="90"/>
        <v>20</v>
      </c>
      <c r="P108" s="12">
        <v>24</v>
      </c>
      <c r="Q108" s="25"/>
      <c r="R108" s="120">
        <f t="shared" si="91"/>
        <v>24</v>
      </c>
      <c r="S108" s="26">
        <v>10</v>
      </c>
      <c r="T108" s="25"/>
      <c r="U108" s="119">
        <f t="shared" si="92"/>
        <v>10</v>
      </c>
      <c r="V108" s="12">
        <v>18</v>
      </c>
      <c r="W108" s="25"/>
      <c r="X108" s="121">
        <f t="shared" si="93"/>
        <v>18</v>
      </c>
      <c r="Y108" s="218"/>
      <c r="Z108" s="122">
        <f t="shared" si="96"/>
        <v>47</v>
      </c>
      <c r="AA108" s="122">
        <f t="shared" si="97"/>
        <v>61</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497" t="s">
        <v>182</v>
      </c>
      <c r="B129" s="497"/>
      <c r="C129" s="497"/>
      <c r="D129" s="497"/>
      <c r="E129" s="497"/>
      <c r="F129" s="497"/>
      <c r="G129" s="133">
        <f>SUM(G88:G128)</f>
        <v>17</v>
      </c>
      <c r="H129" s="134">
        <f t="shared" ref="H129:X129" si="100">SUM(H88:H128)</f>
        <v>0</v>
      </c>
      <c r="I129" s="134">
        <f t="shared" si="100"/>
        <v>17</v>
      </c>
      <c r="J129" s="134">
        <f t="shared" si="100"/>
        <v>19</v>
      </c>
      <c r="K129" s="134">
        <f t="shared" si="100"/>
        <v>0</v>
      </c>
      <c r="L129" s="134">
        <f t="shared" si="100"/>
        <v>19</v>
      </c>
      <c r="M129" s="134">
        <f t="shared" si="100"/>
        <v>20</v>
      </c>
      <c r="N129" s="134">
        <f t="shared" si="100"/>
        <v>0</v>
      </c>
      <c r="O129" s="134">
        <f t="shared" si="100"/>
        <v>20</v>
      </c>
      <c r="P129" s="134">
        <f t="shared" si="100"/>
        <v>24</v>
      </c>
      <c r="Q129" s="134">
        <f t="shared" si="100"/>
        <v>0</v>
      </c>
      <c r="R129" s="134">
        <f t="shared" si="100"/>
        <v>24</v>
      </c>
      <c r="S129" s="134">
        <f>SUM(S88:S128)</f>
        <v>10</v>
      </c>
      <c r="T129" s="134">
        <f t="shared" si="100"/>
        <v>0</v>
      </c>
      <c r="U129" s="134">
        <f t="shared" si="100"/>
        <v>10</v>
      </c>
      <c r="V129" s="134">
        <f t="shared" si="100"/>
        <v>18</v>
      </c>
      <c r="W129" s="134">
        <f t="shared" si="100"/>
        <v>0</v>
      </c>
      <c r="X129" s="135">
        <f t="shared" si="100"/>
        <v>18</v>
      </c>
      <c r="Y129" s="127"/>
      <c r="Z129" s="134">
        <f>SUM(Z88:Z128)</f>
        <v>47</v>
      </c>
      <c r="AA129" s="134">
        <f>SUM(AA88:AA128)</f>
        <v>61</v>
      </c>
      <c r="AB129" s="75"/>
      <c r="AC129" s="1"/>
    </row>
    <row r="130" spans="1:31" ht="30.95" customHeight="1" thickTop="1" thickBot="1" x14ac:dyDescent="0.3">
      <c r="A130" s="486" t="s">
        <v>261</v>
      </c>
      <c r="B130" s="487"/>
      <c r="C130" s="448"/>
      <c r="D130" s="488" t="s">
        <v>18</v>
      </c>
      <c r="E130" s="489"/>
      <c r="F130" s="490"/>
      <c r="G130" s="136">
        <f>SUM(G87,G129)</f>
        <v>17</v>
      </c>
      <c r="H130" s="137">
        <f t="shared" ref="H130:X130" si="101">SUM(H87,H129)</f>
        <v>0</v>
      </c>
      <c r="I130" s="137">
        <f t="shared" si="101"/>
        <v>17</v>
      </c>
      <c r="J130" s="137">
        <f t="shared" si="101"/>
        <v>19</v>
      </c>
      <c r="K130" s="137">
        <f t="shared" si="101"/>
        <v>0</v>
      </c>
      <c r="L130" s="137">
        <f t="shared" si="101"/>
        <v>19</v>
      </c>
      <c r="M130" s="137">
        <f t="shared" si="101"/>
        <v>20</v>
      </c>
      <c r="N130" s="137">
        <f t="shared" si="101"/>
        <v>0</v>
      </c>
      <c r="O130" s="137">
        <f t="shared" si="101"/>
        <v>20</v>
      </c>
      <c r="P130" s="137">
        <f t="shared" si="101"/>
        <v>24</v>
      </c>
      <c r="Q130" s="137">
        <f t="shared" si="101"/>
        <v>0</v>
      </c>
      <c r="R130" s="137">
        <f t="shared" si="101"/>
        <v>24</v>
      </c>
      <c r="S130" s="137">
        <f>SUM(S87,S129)</f>
        <v>10</v>
      </c>
      <c r="T130" s="137">
        <f t="shared" si="101"/>
        <v>0</v>
      </c>
      <c r="U130" s="137">
        <f t="shared" si="101"/>
        <v>10</v>
      </c>
      <c r="V130" s="137">
        <f t="shared" si="101"/>
        <v>18</v>
      </c>
      <c r="W130" s="137">
        <f t="shared" si="101"/>
        <v>0</v>
      </c>
      <c r="X130" s="138">
        <f t="shared" si="101"/>
        <v>18</v>
      </c>
      <c r="Y130" s="127"/>
      <c r="Z130" s="137">
        <f>SUM(Z87,Z129)</f>
        <v>47</v>
      </c>
      <c r="AA130" s="137">
        <f>SUM(AA87,AA129)</f>
        <v>61</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76" t="s">
        <v>268</v>
      </c>
      <c r="I134" s="476"/>
      <c r="J134" s="476"/>
      <c r="K134" s="476"/>
      <c r="L134" s="476"/>
      <c r="M134" s="476"/>
      <c r="N134" s="476"/>
      <c r="O134" s="476"/>
      <c r="P134" s="476"/>
      <c r="Q134" s="476"/>
      <c r="R134" s="476"/>
      <c r="S134" s="476"/>
      <c r="T134" s="476"/>
      <c r="U134" s="476"/>
    </row>
    <row r="135" spans="1:31" ht="17.25" x14ac:dyDescent="0.3">
      <c r="A135" s="67" t="s">
        <v>130</v>
      </c>
      <c r="D135" s="79"/>
      <c r="H135" s="484"/>
      <c r="I135" s="484"/>
      <c r="J135" s="484"/>
      <c r="K135" s="484"/>
      <c r="L135" s="484"/>
      <c r="M135" s="484"/>
      <c r="N135" s="484"/>
      <c r="O135" s="484"/>
      <c r="P135" s="484"/>
      <c r="Q135" s="484"/>
      <c r="R135" s="484"/>
      <c r="S135" s="484"/>
      <c r="T135" s="484"/>
      <c r="U135" s="484"/>
    </row>
    <row r="136" spans="1:31" ht="17.25" x14ac:dyDescent="0.3">
      <c r="D136" s="79"/>
    </row>
    <row r="137" spans="1:31" ht="17.25" x14ac:dyDescent="0.3">
      <c r="D137" s="79"/>
    </row>
    <row r="138" spans="1:31" ht="19.5" thickBot="1" x14ac:dyDescent="0.35">
      <c r="E138" s="81" t="s">
        <v>20</v>
      </c>
      <c r="G138" s="66"/>
      <c r="H138" s="476" t="s">
        <v>267</v>
      </c>
      <c r="I138" s="476"/>
      <c r="J138" s="476"/>
      <c r="K138" s="476"/>
      <c r="L138" s="476"/>
      <c r="M138" s="476"/>
      <c r="N138" s="476"/>
      <c r="O138" s="476"/>
      <c r="P138" s="476"/>
      <c r="Q138" s="476"/>
      <c r="R138" s="476"/>
      <c r="S138" s="476"/>
      <c r="T138" s="476"/>
      <c r="U138" s="476"/>
    </row>
    <row r="139" spans="1:31" x14ac:dyDescent="0.25">
      <c r="H139" s="484"/>
      <c r="I139" s="484"/>
      <c r="J139" s="484"/>
      <c r="K139" s="484"/>
      <c r="L139" s="484"/>
      <c r="M139" s="484"/>
      <c r="N139" s="484"/>
      <c r="O139" s="484"/>
      <c r="P139" s="484"/>
      <c r="Q139" s="484"/>
      <c r="R139" s="484"/>
      <c r="S139" s="484"/>
      <c r="T139" s="484"/>
      <c r="U139" s="48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G106" zoomScale="62" zoomScaleNormal="62" zoomScaleSheetLayoutView="77" workbookViewId="0">
      <selection activeCell="L125" sqref="A125:XFD125"/>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56"/>
      <c r="E5" s="456"/>
      <c r="F5" s="456"/>
      <c r="G5" s="456"/>
      <c r="H5" s="456"/>
      <c r="I5" s="456"/>
      <c r="J5" s="456"/>
      <c r="K5" s="456"/>
    </row>
    <row r="6" spans="1:70" ht="24.75" customHeight="1" x14ac:dyDescent="0.25">
      <c r="B6" s="142"/>
      <c r="C6" s="142"/>
      <c r="D6" s="142"/>
      <c r="E6" s="142"/>
      <c r="F6" s="142"/>
      <c r="G6" s="142"/>
      <c r="H6" s="142"/>
      <c r="I6" s="142"/>
      <c r="J6" s="142"/>
      <c r="K6" s="142"/>
      <c r="L6" s="142"/>
      <c r="M6" s="142"/>
      <c r="N6" s="457" t="s">
        <v>0</v>
      </c>
      <c r="O6" s="457"/>
      <c r="P6" s="457"/>
      <c r="Q6" s="457"/>
      <c r="R6" s="457"/>
      <c r="S6" s="457"/>
      <c r="T6" s="457"/>
      <c r="U6" s="457"/>
      <c r="V6" s="457"/>
      <c r="W6" s="457"/>
      <c r="X6" s="457"/>
      <c r="Y6" s="457"/>
      <c r="Z6" s="457"/>
      <c r="AA6" s="457"/>
      <c r="AB6" s="457"/>
      <c r="AC6" s="457"/>
      <c r="AD6" s="457"/>
      <c r="AE6" s="457"/>
      <c r="AF6" s="457"/>
      <c r="AG6" s="457"/>
      <c r="AH6" s="457"/>
      <c r="AI6" s="457"/>
      <c r="AJ6" s="457"/>
      <c r="AK6" s="457"/>
      <c r="AL6" s="457"/>
      <c r="AM6" s="457"/>
      <c r="AN6" s="457"/>
      <c r="AO6" s="457"/>
      <c r="AP6" s="142"/>
      <c r="AQ6" s="142"/>
      <c r="AR6" s="142"/>
      <c r="AS6" s="142"/>
    </row>
    <row r="7" spans="1:70" ht="24.75" customHeight="1" x14ac:dyDescent="0.25">
      <c r="A7" s="54"/>
      <c r="E7" s="142"/>
      <c r="F7" s="142"/>
      <c r="G7" s="142"/>
      <c r="H7" s="142"/>
      <c r="I7" s="142"/>
      <c r="J7" s="142"/>
      <c r="K7" s="142"/>
      <c r="L7" s="142"/>
      <c r="M7" s="142"/>
      <c r="N7" s="457" t="s">
        <v>119</v>
      </c>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BN7" s="530" t="s">
        <v>1</v>
      </c>
      <c r="BO7" s="530"/>
      <c r="BP7" s="530"/>
      <c r="BQ7" s="530"/>
      <c r="BR7" s="530"/>
    </row>
    <row r="8" spans="1:70" ht="18" customHeight="1" thickBot="1" x14ac:dyDescent="0.3">
      <c r="A8" s="459" t="s">
        <v>2</v>
      </c>
      <c r="B8" s="459"/>
      <c r="C8" s="460" t="s">
        <v>259</v>
      </c>
      <c r="D8" s="460"/>
      <c r="E8" s="55"/>
      <c r="F8" s="55"/>
      <c r="G8" s="55"/>
      <c r="BF8" s="440" t="s">
        <v>3</v>
      </c>
      <c r="BG8" s="439"/>
      <c r="BH8" s="439"/>
      <c r="BI8" s="441"/>
      <c r="BJ8" s="441"/>
      <c r="BK8" s="449" t="s">
        <v>260</v>
      </c>
      <c r="BL8" s="442"/>
      <c r="BM8" s="442"/>
      <c r="BN8" s="530" t="s">
        <v>129</v>
      </c>
      <c r="BO8" s="530"/>
      <c r="BP8" s="530"/>
      <c r="BQ8" s="530"/>
      <c r="BR8" s="530"/>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61" t="s">
        <v>4</v>
      </c>
      <c r="B10" s="461" t="s">
        <v>5</v>
      </c>
      <c r="C10" s="461" t="s">
        <v>6</v>
      </c>
      <c r="D10" s="461" t="s">
        <v>7</v>
      </c>
      <c r="E10" s="499" t="s">
        <v>120</v>
      </c>
      <c r="F10" s="461" t="s">
        <v>9</v>
      </c>
      <c r="G10" s="515" t="s">
        <v>21</v>
      </c>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c r="AM10" s="515"/>
      <c r="AN10" s="515"/>
      <c r="AO10" s="515"/>
      <c r="AP10" s="515"/>
      <c r="AQ10" s="515"/>
      <c r="AR10" s="515"/>
      <c r="AS10" s="515"/>
      <c r="AT10" s="515"/>
      <c r="AU10" s="515"/>
      <c r="AV10" s="515"/>
      <c r="AW10" s="515"/>
      <c r="AX10" s="515"/>
      <c r="AY10" s="515"/>
      <c r="AZ10" s="515"/>
      <c r="BA10" s="515"/>
      <c r="BB10" s="515"/>
      <c r="BC10" s="547" t="s">
        <v>11</v>
      </c>
      <c r="BD10" s="548"/>
      <c r="BE10" s="548"/>
      <c r="BF10" s="548"/>
      <c r="BG10" s="548"/>
      <c r="BH10" s="548"/>
      <c r="BI10" s="548"/>
      <c r="BJ10" s="536"/>
      <c r="BK10" s="547" t="s">
        <v>11</v>
      </c>
      <c r="BL10" s="548"/>
      <c r="BM10" s="548"/>
      <c r="BN10" s="548"/>
      <c r="BO10" s="548"/>
      <c r="BP10" s="548"/>
      <c r="BQ10" s="548"/>
      <c r="BR10" s="536"/>
    </row>
    <row r="11" spans="1:70" ht="15.75" thickBot="1" x14ac:dyDescent="0.3">
      <c r="A11" s="462"/>
      <c r="B11" s="462"/>
      <c r="C11" s="462"/>
      <c r="D11" s="462"/>
      <c r="E11" s="500"/>
      <c r="F11" s="462"/>
      <c r="G11" s="551" t="s">
        <v>113</v>
      </c>
      <c r="H11" s="551"/>
      <c r="I11" s="551"/>
      <c r="J11" s="551"/>
      <c r="K11" s="551"/>
      <c r="L11" s="551"/>
      <c r="M11" s="551"/>
      <c r="N11" s="551"/>
      <c r="O11" s="551"/>
      <c r="P11" s="551"/>
      <c r="Q11" s="551"/>
      <c r="R11" s="551"/>
      <c r="S11" s="551"/>
      <c r="T11" s="551"/>
      <c r="U11" s="551"/>
      <c r="V11" s="552"/>
      <c r="W11" s="551" t="s">
        <v>114</v>
      </c>
      <c r="X11" s="551"/>
      <c r="Y11" s="551"/>
      <c r="Z11" s="551"/>
      <c r="AA11" s="551"/>
      <c r="AB11" s="551"/>
      <c r="AC11" s="551"/>
      <c r="AD11" s="551"/>
      <c r="AE11" s="551"/>
      <c r="AF11" s="551"/>
      <c r="AG11" s="551"/>
      <c r="AH11" s="551"/>
      <c r="AI11" s="551"/>
      <c r="AJ11" s="551"/>
      <c r="AK11" s="551"/>
      <c r="AL11" s="551"/>
      <c r="AM11" s="553" t="s">
        <v>115</v>
      </c>
      <c r="AN11" s="551"/>
      <c r="AO11" s="551"/>
      <c r="AP11" s="551"/>
      <c r="AQ11" s="551"/>
      <c r="AR11" s="551"/>
      <c r="AS11" s="551"/>
      <c r="AT11" s="551"/>
      <c r="AU11" s="551"/>
      <c r="AV11" s="551"/>
      <c r="AW11" s="551"/>
      <c r="AX11" s="551"/>
      <c r="AY11" s="551"/>
      <c r="AZ11" s="551"/>
      <c r="BA11" s="551"/>
      <c r="BB11" s="552"/>
      <c r="BC11" s="549"/>
      <c r="BD11" s="549"/>
      <c r="BE11" s="549"/>
      <c r="BF11" s="549"/>
      <c r="BG11" s="549"/>
      <c r="BH11" s="549"/>
      <c r="BI11" s="549"/>
      <c r="BJ11" s="550"/>
      <c r="BK11" s="549"/>
      <c r="BL11" s="549"/>
      <c r="BM11" s="549"/>
      <c r="BN11" s="549"/>
      <c r="BO11" s="549"/>
      <c r="BP11" s="549"/>
      <c r="BQ11" s="549"/>
      <c r="BR11" s="550"/>
    </row>
    <row r="12" spans="1:70" ht="15.75" thickBot="1" x14ac:dyDescent="0.3">
      <c r="A12" s="462"/>
      <c r="B12" s="462"/>
      <c r="C12" s="462"/>
      <c r="D12" s="462"/>
      <c r="E12" s="500"/>
      <c r="F12" s="462"/>
      <c r="G12" s="536" t="s">
        <v>22</v>
      </c>
      <c r="H12" s="538" t="s">
        <v>23</v>
      </c>
      <c r="I12" s="531" t="s">
        <v>24</v>
      </c>
      <c r="J12" s="532"/>
      <c r="K12" s="532"/>
      <c r="L12" s="532"/>
      <c r="M12" s="533"/>
      <c r="N12" s="540" t="s">
        <v>25</v>
      </c>
      <c r="O12" s="538" t="s">
        <v>22</v>
      </c>
      <c r="P12" s="538" t="s">
        <v>23</v>
      </c>
      <c r="Q12" s="531" t="s">
        <v>24</v>
      </c>
      <c r="R12" s="532"/>
      <c r="S12" s="532"/>
      <c r="T12" s="532"/>
      <c r="U12" s="533"/>
      <c r="V12" s="545" t="s">
        <v>25</v>
      </c>
      <c r="W12" s="536" t="s">
        <v>22</v>
      </c>
      <c r="X12" s="538" t="s">
        <v>23</v>
      </c>
      <c r="Y12" s="531" t="s">
        <v>24</v>
      </c>
      <c r="Z12" s="532"/>
      <c r="AA12" s="532"/>
      <c r="AB12" s="532"/>
      <c r="AC12" s="533"/>
      <c r="AD12" s="540" t="s">
        <v>25</v>
      </c>
      <c r="AE12" s="538" t="s">
        <v>22</v>
      </c>
      <c r="AF12" s="538" t="s">
        <v>23</v>
      </c>
      <c r="AG12" s="531" t="s">
        <v>24</v>
      </c>
      <c r="AH12" s="532"/>
      <c r="AI12" s="532"/>
      <c r="AJ12" s="532"/>
      <c r="AK12" s="533"/>
      <c r="AL12" s="534" t="s">
        <v>25</v>
      </c>
      <c r="AM12" s="554" t="s">
        <v>22</v>
      </c>
      <c r="AN12" s="538" t="s">
        <v>23</v>
      </c>
      <c r="AO12" s="531" t="s">
        <v>24</v>
      </c>
      <c r="AP12" s="532"/>
      <c r="AQ12" s="532"/>
      <c r="AR12" s="532"/>
      <c r="AS12" s="533"/>
      <c r="AT12" s="540" t="s">
        <v>25</v>
      </c>
      <c r="AU12" s="538" t="s">
        <v>22</v>
      </c>
      <c r="AV12" s="538" t="s">
        <v>23</v>
      </c>
      <c r="AW12" s="531" t="s">
        <v>24</v>
      </c>
      <c r="AX12" s="532"/>
      <c r="AY12" s="532"/>
      <c r="AZ12" s="532"/>
      <c r="BA12" s="533"/>
      <c r="BB12" s="545" t="s">
        <v>25</v>
      </c>
      <c r="BC12" s="536" t="s">
        <v>22</v>
      </c>
      <c r="BD12" s="538" t="s">
        <v>23</v>
      </c>
      <c r="BE12" s="556" t="s">
        <v>24</v>
      </c>
      <c r="BF12" s="556"/>
      <c r="BG12" s="556"/>
      <c r="BH12" s="556"/>
      <c r="BI12" s="557"/>
      <c r="BJ12" s="540" t="s">
        <v>25</v>
      </c>
      <c r="BK12" s="536" t="s">
        <v>22</v>
      </c>
      <c r="BL12" s="538" t="s">
        <v>23</v>
      </c>
      <c r="BM12" s="556" t="s">
        <v>24</v>
      </c>
      <c r="BN12" s="556"/>
      <c r="BO12" s="556"/>
      <c r="BP12" s="556"/>
      <c r="BQ12" s="557"/>
      <c r="BR12" s="540" t="s">
        <v>25</v>
      </c>
    </row>
    <row r="13" spans="1:70" ht="15.75" thickBot="1" x14ac:dyDescent="0.3">
      <c r="A13" s="462"/>
      <c r="B13" s="462"/>
      <c r="C13" s="462"/>
      <c r="D13" s="462"/>
      <c r="E13" s="500"/>
      <c r="F13" s="462"/>
      <c r="G13" s="537"/>
      <c r="H13" s="539"/>
      <c r="I13" s="435">
        <v>1</v>
      </c>
      <c r="J13" s="436">
        <v>2</v>
      </c>
      <c r="K13" s="436">
        <v>3</v>
      </c>
      <c r="L13" s="436">
        <v>4</v>
      </c>
      <c r="M13" s="437" t="s">
        <v>112</v>
      </c>
      <c r="N13" s="541"/>
      <c r="O13" s="539"/>
      <c r="P13" s="539"/>
      <c r="Q13" s="435">
        <v>1</v>
      </c>
      <c r="R13" s="436">
        <v>2</v>
      </c>
      <c r="S13" s="436">
        <v>3</v>
      </c>
      <c r="T13" s="436">
        <v>4</v>
      </c>
      <c r="U13" s="437" t="s">
        <v>112</v>
      </c>
      <c r="V13" s="546"/>
      <c r="W13" s="537"/>
      <c r="X13" s="539"/>
      <c r="Y13" s="435">
        <v>1</v>
      </c>
      <c r="Z13" s="436">
        <v>2</v>
      </c>
      <c r="AA13" s="436">
        <v>3</v>
      </c>
      <c r="AB13" s="436">
        <v>4</v>
      </c>
      <c r="AC13" s="437" t="s">
        <v>112</v>
      </c>
      <c r="AD13" s="541"/>
      <c r="AE13" s="539"/>
      <c r="AF13" s="539"/>
      <c r="AG13" s="435">
        <v>1</v>
      </c>
      <c r="AH13" s="436">
        <v>2</v>
      </c>
      <c r="AI13" s="436">
        <v>3</v>
      </c>
      <c r="AJ13" s="436">
        <v>4</v>
      </c>
      <c r="AK13" s="437" t="s">
        <v>112</v>
      </c>
      <c r="AL13" s="535"/>
      <c r="AM13" s="555"/>
      <c r="AN13" s="539"/>
      <c r="AO13" s="435">
        <v>1</v>
      </c>
      <c r="AP13" s="436">
        <v>2</v>
      </c>
      <c r="AQ13" s="436">
        <v>3</v>
      </c>
      <c r="AR13" s="436">
        <v>4</v>
      </c>
      <c r="AS13" s="437" t="s">
        <v>112</v>
      </c>
      <c r="AT13" s="541"/>
      <c r="AU13" s="539"/>
      <c r="AV13" s="539"/>
      <c r="AW13" s="435">
        <v>1</v>
      </c>
      <c r="AX13" s="436">
        <v>2</v>
      </c>
      <c r="AY13" s="436">
        <v>3</v>
      </c>
      <c r="AZ13" s="436">
        <v>4</v>
      </c>
      <c r="BA13" s="437" t="s">
        <v>112</v>
      </c>
      <c r="BB13" s="546"/>
      <c r="BC13" s="537"/>
      <c r="BD13" s="539"/>
      <c r="BE13" s="436">
        <v>1</v>
      </c>
      <c r="BF13" s="436">
        <v>2</v>
      </c>
      <c r="BG13" s="436">
        <v>3</v>
      </c>
      <c r="BH13" s="436">
        <v>4</v>
      </c>
      <c r="BI13" s="437" t="s">
        <v>112</v>
      </c>
      <c r="BJ13" s="541"/>
      <c r="BK13" s="537"/>
      <c r="BL13" s="539"/>
      <c r="BM13" s="436">
        <v>1</v>
      </c>
      <c r="BN13" s="436">
        <v>2</v>
      </c>
      <c r="BO13" s="436">
        <v>3</v>
      </c>
      <c r="BP13" s="436">
        <v>4</v>
      </c>
      <c r="BQ13" s="437" t="s">
        <v>112</v>
      </c>
      <c r="BR13" s="541"/>
    </row>
    <row r="14" spans="1:70" ht="41.25" customHeight="1" thickBot="1" x14ac:dyDescent="0.3">
      <c r="A14" s="468"/>
      <c r="B14" s="468"/>
      <c r="C14" s="468"/>
      <c r="D14" s="468"/>
      <c r="E14" s="501"/>
      <c r="F14" s="468"/>
      <c r="G14" s="561" t="s">
        <v>16</v>
      </c>
      <c r="H14" s="562"/>
      <c r="I14" s="562"/>
      <c r="J14" s="562"/>
      <c r="K14" s="562"/>
      <c r="L14" s="562"/>
      <c r="M14" s="562"/>
      <c r="N14" s="563"/>
      <c r="O14" s="564" t="s">
        <v>17</v>
      </c>
      <c r="P14" s="562"/>
      <c r="Q14" s="562"/>
      <c r="R14" s="562"/>
      <c r="S14" s="562"/>
      <c r="T14" s="562"/>
      <c r="U14" s="562"/>
      <c r="V14" s="565"/>
      <c r="W14" s="561" t="s">
        <v>16</v>
      </c>
      <c r="X14" s="562"/>
      <c r="Y14" s="562"/>
      <c r="Z14" s="562"/>
      <c r="AA14" s="562"/>
      <c r="AB14" s="562"/>
      <c r="AC14" s="562"/>
      <c r="AD14" s="566"/>
      <c r="AE14" s="562" t="s">
        <v>17</v>
      </c>
      <c r="AF14" s="562"/>
      <c r="AG14" s="562"/>
      <c r="AH14" s="562"/>
      <c r="AI14" s="562"/>
      <c r="AJ14" s="562"/>
      <c r="AK14" s="562"/>
      <c r="AL14" s="567"/>
      <c r="AM14" s="568" t="s">
        <v>16</v>
      </c>
      <c r="AN14" s="562"/>
      <c r="AO14" s="562"/>
      <c r="AP14" s="562"/>
      <c r="AQ14" s="562"/>
      <c r="AR14" s="562"/>
      <c r="AS14" s="562"/>
      <c r="AT14" s="566"/>
      <c r="AU14" s="562" t="s">
        <v>17</v>
      </c>
      <c r="AV14" s="562"/>
      <c r="AW14" s="562"/>
      <c r="AX14" s="562"/>
      <c r="AY14" s="562"/>
      <c r="AZ14" s="562"/>
      <c r="BA14" s="562"/>
      <c r="BB14" s="569"/>
      <c r="BC14" s="560" t="s">
        <v>16</v>
      </c>
      <c r="BD14" s="543"/>
      <c r="BE14" s="543"/>
      <c r="BF14" s="543"/>
      <c r="BG14" s="543"/>
      <c r="BH14" s="543"/>
      <c r="BI14" s="543"/>
      <c r="BJ14" s="544"/>
      <c r="BK14" s="542" t="s">
        <v>17</v>
      </c>
      <c r="BL14" s="543"/>
      <c r="BM14" s="543"/>
      <c r="BN14" s="543"/>
      <c r="BO14" s="543"/>
      <c r="BP14" s="543"/>
      <c r="BQ14" s="543"/>
      <c r="BR14" s="544"/>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491"/>
      <c r="B24" s="492"/>
      <c r="C24" s="492"/>
      <c r="D24" s="492"/>
      <c r="E24" s="492"/>
      <c r="F24" s="493"/>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491"/>
      <c r="B30" s="492"/>
      <c r="C30" s="492"/>
      <c r="D30" s="492"/>
      <c r="E30" s="492"/>
      <c r="F30" s="493"/>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491"/>
      <c r="B37" s="492"/>
      <c r="C37" s="492"/>
      <c r="D37" s="492"/>
      <c r="E37" s="492"/>
      <c r="F37" s="493"/>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491"/>
      <c r="B42" s="492"/>
      <c r="C42" s="492"/>
      <c r="D42" s="492"/>
      <c r="E42" s="492"/>
      <c r="F42" s="493"/>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491"/>
      <c r="B47" s="492"/>
      <c r="C47" s="492"/>
      <c r="D47" s="492"/>
      <c r="E47" s="498"/>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491"/>
      <c r="B53" s="492"/>
      <c r="C53" s="492"/>
      <c r="D53" s="492"/>
      <c r="E53" s="492"/>
      <c r="F53" s="493"/>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491"/>
      <c r="B61" s="492"/>
      <c r="C61" s="492"/>
      <c r="D61" s="492"/>
      <c r="E61" s="492"/>
      <c r="F61" s="493"/>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491"/>
      <c r="B66" s="492"/>
      <c r="C66" s="492"/>
      <c r="D66" s="492"/>
      <c r="E66" s="492"/>
      <c r="F66" s="493"/>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491"/>
      <c r="B70" s="492"/>
      <c r="C70" s="492"/>
      <c r="D70" s="492"/>
      <c r="E70" s="492"/>
      <c r="F70" s="493"/>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491"/>
      <c r="B75" s="492"/>
      <c r="C75" s="492"/>
      <c r="D75" s="492"/>
      <c r="E75" s="492"/>
      <c r="F75" s="493"/>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491"/>
      <c r="B79" s="492"/>
      <c r="C79" s="492"/>
      <c r="D79" s="492"/>
      <c r="E79" s="492"/>
      <c r="F79" s="493"/>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491"/>
      <c r="B83" s="492"/>
      <c r="C83" s="492"/>
      <c r="D83" s="492"/>
      <c r="E83" s="492"/>
      <c r="F83" s="493"/>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491"/>
      <c r="B87" s="492"/>
      <c r="C87" s="492"/>
      <c r="D87" s="492"/>
      <c r="E87" s="492"/>
      <c r="F87" s="493"/>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494" t="s">
        <v>152</v>
      </c>
      <c r="B88" s="495"/>
      <c r="C88" s="495"/>
      <c r="D88" s="495"/>
      <c r="E88" s="495"/>
      <c r="F88" s="496"/>
      <c r="G88" s="106">
        <f t="shared" si="408"/>
        <v>0</v>
      </c>
      <c r="H88" s="150">
        <f t="shared" ref="H88:M88" si="455">SUM(H87,H83,H79,H75,H70,H66,H61,H53,H47,H42,H37,H30,H24)</f>
        <v>0</v>
      </c>
      <c r="I88" s="106">
        <f t="shared" si="455"/>
        <v>0</v>
      </c>
      <c r="J88" s="151">
        <f t="shared" si="455"/>
        <v>0</v>
      </c>
      <c r="K88" s="151">
        <f t="shared" si="455"/>
        <v>0</v>
      </c>
      <c r="L88" s="151">
        <f t="shared" si="455"/>
        <v>0</v>
      </c>
      <c r="M88" s="150">
        <f t="shared" si="455"/>
        <v>0</v>
      </c>
      <c r="N88" s="109">
        <f t="shared" si="429"/>
        <v>0</v>
      </c>
      <c r="O88" s="106">
        <f t="shared" ref="O88" si="456">P88+V88</f>
        <v>0</v>
      </c>
      <c r="P88" s="150">
        <f t="shared" ref="P88:U88" si="457">SUM(P87,P83,P79,P75,P70,P66,P61,P53,P47,P42,P37,P30,P24)</f>
        <v>0</v>
      </c>
      <c r="Q88" s="106">
        <f t="shared" si="457"/>
        <v>0</v>
      </c>
      <c r="R88" s="151">
        <f t="shared" si="457"/>
        <v>0</v>
      </c>
      <c r="S88" s="151">
        <f t="shared" si="457"/>
        <v>0</v>
      </c>
      <c r="T88" s="151">
        <f t="shared" si="457"/>
        <v>0</v>
      </c>
      <c r="U88" s="150">
        <f t="shared" si="457"/>
        <v>0</v>
      </c>
      <c r="V88" s="152">
        <f t="shared" si="431"/>
        <v>0</v>
      </c>
      <c r="W88" s="106">
        <f t="shared" ref="W88" si="458">X88+AD88</f>
        <v>0</v>
      </c>
      <c r="X88" s="150">
        <f t="shared" ref="X88:AC88" si="459">SUM(X87,X83,X79,X75,X70,X66,X61,X53,X47,X42,X37,X30,X24)</f>
        <v>0</v>
      </c>
      <c r="Y88" s="106">
        <f t="shared" si="459"/>
        <v>0</v>
      </c>
      <c r="Z88" s="151">
        <f t="shared" si="459"/>
        <v>0</v>
      </c>
      <c r="AA88" s="151">
        <f t="shared" si="459"/>
        <v>0</v>
      </c>
      <c r="AB88" s="151">
        <f t="shared" si="459"/>
        <v>0</v>
      </c>
      <c r="AC88" s="150">
        <f t="shared" si="459"/>
        <v>0</v>
      </c>
      <c r="AD88" s="109">
        <f t="shared" si="433"/>
        <v>0</v>
      </c>
      <c r="AE88" s="106">
        <f t="shared" ref="AE88" si="460">AF88+AL88</f>
        <v>0</v>
      </c>
      <c r="AF88" s="150">
        <f t="shared" ref="AF88:AK88" si="461">SUM(AF87,AF83,AF79,AF75,AF70,AF66,AF61,AF53,AF47,AF42,AF37,AF30,AF24)</f>
        <v>0</v>
      </c>
      <c r="AG88" s="106">
        <f t="shared" si="461"/>
        <v>0</v>
      </c>
      <c r="AH88" s="151">
        <f t="shared" si="461"/>
        <v>0</v>
      </c>
      <c r="AI88" s="151">
        <f t="shared" si="461"/>
        <v>0</v>
      </c>
      <c r="AJ88" s="151">
        <f t="shared" si="461"/>
        <v>0</v>
      </c>
      <c r="AK88" s="150">
        <f t="shared" si="461"/>
        <v>0</v>
      </c>
      <c r="AL88" s="152">
        <f t="shared" si="435"/>
        <v>0</v>
      </c>
      <c r="AM88" s="106">
        <f t="shared" ref="AM88" si="462">AN88+AT88</f>
        <v>0</v>
      </c>
      <c r="AN88" s="150">
        <f t="shared" ref="AN88:AS88" si="463">SUM(AN87,AN83,AN79,AN75,AN70,AN66,AN61,AN53,AN47,AN42,AN37,AN30,AN24)</f>
        <v>0</v>
      </c>
      <c r="AO88" s="106">
        <f t="shared" si="463"/>
        <v>0</v>
      </c>
      <c r="AP88" s="151">
        <f t="shared" si="463"/>
        <v>0</v>
      </c>
      <c r="AQ88" s="151">
        <f t="shared" si="463"/>
        <v>0</v>
      </c>
      <c r="AR88" s="151">
        <f t="shared" si="463"/>
        <v>0</v>
      </c>
      <c r="AS88" s="150">
        <f t="shared" si="463"/>
        <v>0</v>
      </c>
      <c r="AT88" s="152">
        <f t="shared" si="437"/>
        <v>0</v>
      </c>
      <c r="AU88" s="106">
        <f t="shared" ref="AU88" si="464">AV88+BB88</f>
        <v>0</v>
      </c>
      <c r="AV88" s="150">
        <f t="shared" ref="AV88:BA88" si="465">SUM(AV87,AV83,AV79,AV75,AV70,AV66,AV61,AV53,AV47,AV42,AV37,AV30,AV24)</f>
        <v>0</v>
      </c>
      <c r="AW88" s="106">
        <f t="shared" si="465"/>
        <v>0</v>
      </c>
      <c r="AX88" s="151">
        <f t="shared" si="465"/>
        <v>0</v>
      </c>
      <c r="AY88" s="151">
        <f t="shared" si="465"/>
        <v>0</v>
      </c>
      <c r="AZ88" s="151">
        <f t="shared" si="465"/>
        <v>0</v>
      </c>
      <c r="BA88" s="150">
        <f t="shared" si="465"/>
        <v>0</v>
      </c>
      <c r="BB88" s="109">
        <f t="shared" ref="BB88" si="466">SUM(AW88:BA88)</f>
        <v>0</v>
      </c>
      <c r="BC88" s="106">
        <f t="shared" si="439"/>
        <v>0</v>
      </c>
      <c r="BD88" s="107">
        <f t="shared" si="440"/>
        <v>0</v>
      </c>
      <c r="BE88" s="107">
        <f t="shared" si="441"/>
        <v>0</v>
      </c>
      <c r="BF88" s="107">
        <f t="shared" si="442"/>
        <v>0</v>
      </c>
      <c r="BG88" s="107">
        <f>K88+AA88+AQ88</f>
        <v>0</v>
      </c>
      <c r="BH88" s="107">
        <f t="shared" si="444"/>
        <v>0</v>
      </c>
      <c r="BI88" s="108">
        <f t="shared" si="445"/>
        <v>0</v>
      </c>
      <c r="BJ88" s="109">
        <f>N88+AD88+AT88</f>
        <v>0</v>
      </c>
      <c r="BK88" s="106">
        <f t="shared" si="447"/>
        <v>0</v>
      </c>
      <c r="BL88" s="107">
        <f t="shared" si="448"/>
        <v>0</v>
      </c>
      <c r="BM88" s="107">
        <f t="shared" si="449"/>
        <v>0</v>
      </c>
      <c r="BN88" s="107">
        <f t="shared" si="450"/>
        <v>0</v>
      </c>
      <c r="BO88" s="107">
        <f t="shared" si="451"/>
        <v>0</v>
      </c>
      <c r="BP88" s="107">
        <f t="shared" si="452"/>
        <v>0</v>
      </c>
      <c r="BQ88" s="108">
        <f t="shared" si="453"/>
        <v>0</v>
      </c>
      <c r="BR88" s="109">
        <f t="shared" si="454"/>
        <v>0</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18</v>
      </c>
      <c r="H109" s="91">
        <v>9</v>
      </c>
      <c r="I109" s="92">
        <v>4</v>
      </c>
      <c r="J109" s="93">
        <v>4</v>
      </c>
      <c r="K109" s="93">
        <v>1</v>
      </c>
      <c r="L109" s="93"/>
      <c r="M109" s="94"/>
      <c r="N109" s="53">
        <f t="shared" si="488"/>
        <v>9</v>
      </c>
      <c r="O109" s="46">
        <f t="shared" si="489"/>
        <v>19</v>
      </c>
      <c r="P109" s="91">
        <v>19</v>
      </c>
      <c r="Q109" s="92"/>
      <c r="R109" s="93"/>
      <c r="S109" s="93"/>
      <c r="T109" s="93"/>
      <c r="U109" s="94"/>
      <c r="V109" s="145">
        <f t="shared" si="490"/>
        <v>0</v>
      </c>
      <c r="W109" s="46">
        <f t="shared" si="491"/>
        <v>21</v>
      </c>
      <c r="X109" s="91">
        <v>10</v>
      </c>
      <c r="Y109" s="92">
        <v>6</v>
      </c>
      <c r="Z109" s="93"/>
      <c r="AA109" s="93">
        <v>4</v>
      </c>
      <c r="AB109" s="93">
        <v>1</v>
      </c>
      <c r="AC109" s="94"/>
      <c r="AD109" s="53">
        <f t="shared" si="492"/>
        <v>11</v>
      </c>
      <c r="AE109" s="46">
        <f t="shared" si="493"/>
        <v>25</v>
      </c>
      <c r="AF109" s="91">
        <v>25</v>
      </c>
      <c r="AG109" s="92"/>
      <c r="AH109" s="93"/>
      <c r="AI109" s="93"/>
      <c r="AJ109" s="93"/>
      <c r="AK109" s="94"/>
      <c r="AL109" s="145">
        <f t="shared" si="494"/>
        <v>0</v>
      </c>
      <c r="AM109" s="46">
        <f t="shared" si="495"/>
        <v>10</v>
      </c>
      <c r="AN109" s="91">
        <v>3</v>
      </c>
      <c r="AO109" s="92">
        <v>1</v>
      </c>
      <c r="AP109" s="93">
        <v>3</v>
      </c>
      <c r="AQ109" s="93">
        <v>1</v>
      </c>
      <c r="AR109" s="93">
        <v>2</v>
      </c>
      <c r="AS109" s="94"/>
      <c r="AT109" s="53">
        <f t="shared" si="496"/>
        <v>7</v>
      </c>
      <c r="AU109" s="46">
        <f t="shared" si="497"/>
        <v>18</v>
      </c>
      <c r="AV109" s="91">
        <v>17</v>
      </c>
      <c r="AW109" s="92"/>
      <c r="AX109" s="93"/>
      <c r="AY109" s="93"/>
      <c r="AZ109" s="93"/>
      <c r="BA109" s="94">
        <v>1</v>
      </c>
      <c r="BB109" s="53">
        <f t="shared" si="498"/>
        <v>1</v>
      </c>
      <c r="BC109" s="90">
        <f t="shared" si="499"/>
        <v>49</v>
      </c>
      <c r="BD109" s="95">
        <f t="shared" si="500"/>
        <v>22</v>
      </c>
      <c r="BE109" s="95">
        <f t="shared" si="501"/>
        <v>11</v>
      </c>
      <c r="BF109" s="95">
        <f t="shared" si="502"/>
        <v>7</v>
      </c>
      <c r="BG109" s="95">
        <f t="shared" si="503"/>
        <v>6</v>
      </c>
      <c r="BH109" s="95">
        <f t="shared" si="504"/>
        <v>3</v>
      </c>
      <c r="BI109" s="96">
        <f t="shared" si="505"/>
        <v>0</v>
      </c>
      <c r="BJ109" s="97">
        <f t="shared" si="506"/>
        <v>27</v>
      </c>
      <c r="BK109" s="90">
        <f t="shared" si="507"/>
        <v>62</v>
      </c>
      <c r="BL109" s="95">
        <f t="shared" si="508"/>
        <v>61</v>
      </c>
      <c r="BM109" s="95">
        <f t="shared" si="509"/>
        <v>0</v>
      </c>
      <c r="BN109" s="95">
        <f t="shared" si="510"/>
        <v>0</v>
      </c>
      <c r="BO109" s="95">
        <f t="shared" si="511"/>
        <v>0</v>
      </c>
      <c r="BP109" s="95">
        <f t="shared" si="512"/>
        <v>0</v>
      </c>
      <c r="BQ109" s="96">
        <f t="shared" si="513"/>
        <v>1</v>
      </c>
      <c r="BR109" s="97">
        <f t="shared" si="514"/>
        <v>1</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0</v>
      </c>
      <c r="H112" s="91"/>
      <c r="I112" s="92"/>
      <c r="J112" s="93"/>
      <c r="K112" s="93"/>
      <c r="L112" s="93"/>
      <c r="M112" s="94"/>
      <c r="N112" s="53">
        <f t="shared" si="488"/>
        <v>0</v>
      </c>
      <c r="O112" s="46">
        <f t="shared" si="489"/>
        <v>0</v>
      </c>
      <c r="P112" s="91"/>
      <c r="Q112" s="92"/>
      <c r="R112" s="93"/>
      <c r="S112" s="93"/>
      <c r="T112" s="93"/>
      <c r="U112" s="94"/>
      <c r="V112" s="145">
        <f t="shared" si="490"/>
        <v>0</v>
      </c>
      <c r="W112" s="46">
        <f t="shared" si="491"/>
        <v>0</v>
      </c>
      <c r="X112" s="91"/>
      <c r="Y112" s="92"/>
      <c r="Z112" s="93"/>
      <c r="AA112" s="93"/>
      <c r="AB112" s="93"/>
      <c r="AC112" s="94"/>
      <c r="AD112" s="53">
        <f t="shared" si="492"/>
        <v>0</v>
      </c>
      <c r="AE112" s="46">
        <f t="shared" si="493"/>
        <v>0</v>
      </c>
      <c r="AF112" s="91"/>
      <c r="AG112" s="92"/>
      <c r="AH112" s="93"/>
      <c r="AI112" s="93"/>
      <c r="AJ112" s="93"/>
      <c r="AK112" s="94"/>
      <c r="AL112" s="145">
        <f t="shared" si="494"/>
        <v>0</v>
      </c>
      <c r="AM112" s="46">
        <f t="shared" si="495"/>
        <v>0</v>
      </c>
      <c r="AN112" s="91"/>
      <c r="AO112" s="92"/>
      <c r="AP112" s="93"/>
      <c r="AQ112" s="93"/>
      <c r="AR112" s="93"/>
      <c r="AS112" s="94"/>
      <c r="AT112" s="53">
        <f t="shared" si="496"/>
        <v>0</v>
      </c>
      <c r="AU112" s="46">
        <f t="shared" si="497"/>
        <v>0</v>
      </c>
      <c r="AV112" s="91"/>
      <c r="AW112" s="92"/>
      <c r="AX112" s="93"/>
      <c r="AY112" s="93"/>
      <c r="AZ112" s="93"/>
      <c r="BA112" s="94"/>
      <c r="BB112" s="53">
        <f t="shared" si="498"/>
        <v>0</v>
      </c>
      <c r="BC112" s="90">
        <f t="shared" si="499"/>
        <v>0</v>
      </c>
      <c r="BD112" s="95">
        <f t="shared" si="500"/>
        <v>0</v>
      </c>
      <c r="BE112" s="95">
        <f t="shared" si="501"/>
        <v>0</v>
      </c>
      <c r="BF112" s="95">
        <f t="shared" si="502"/>
        <v>0</v>
      </c>
      <c r="BG112" s="95">
        <f t="shared" si="503"/>
        <v>0</v>
      </c>
      <c r="BH112" s="95">
        <f t="shared" si="504"/>
        <v>0</v>
      </c>
      <c r="BI112" s="96">
        <f t="shared" si="505"/>
        <v>0</v>
      </c>
      <c r="BJ112" s="97">
        <f t="shared" si="506"/>
        <v>0</v>
      </c>
      <c r="BK112" s="90">
        <f t="shared" si="507"/>
        <v>0</v>
      </c>
      <c r="BL112" s="95">
        <f t="shared" si="508"/>
        <v>0</v>
      </c>
      <c r="BM112" s="95">
        <f t="shared" si="509"/>
        <v>0</v>
      </c>
      <c r="BN112" s="95">
        <f t="shared" si="510"/>
        <v>0</v>
      </c>
      <c r="BO112" s="95">
        <f t="shared" si="511"/>
        <v>0</v>
      </c>
      <c r="BP112" s="95">
        <f t="shared" si="512"/>
        <v>0</v>
      </c>
      <c r="BQ112" s="96">
        <f t="shared" si="513"/>
        <v>0</v>
      </c>
      <c r="BR112" s="97">
        <f t="shared" si="514"/>
        <v>0</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0</v>
      </c>
      <c r="H115" s="91"/>
      <c r="I115" s="92"/>
      <c r="J115" s="93"/>
      <c r="K115" s="93"/>
      <c r="L115" s="93"/>
      <c r="M115" s="94"/>
      <c r="N115" s="53">
        <f t="shared" si="488"/>
        <v>0</v>
      </c>
      <c r="O115" s="46">
        <f t="shared" si="489"/>
        <v>0</v>
      </c>
      <c r="P115" s="91"/>
      <c r="Q115" s="92"/>
      <c r="R115" s="93"/>
      <c r="S115" s="93"/>
      <c r="T115" s="93"/>
      <c r="U115" s="94"/>
      <c r="V115" s="145">
        <f t="shared" si="490"/>
        <v>0</v>
      </c>
      <c r="W115" s="46">
        <f t="shared" si="491"/>
        <v>0</v>
      </c>
      <c r="X115" s="91"/>
      <c r="Y115" s="92"/>
      <c r="Z115" s="93"/>
      <c r="AA115" s="93"/>
      <c r="AB115" s="93"/>
      <c r="AC115" s="94"/>
      <c r="AD115" s="53">
        <f t="shared" si="492"/>
        <v>0</v>
      </c>
      <c r="AE115" s="46">
        <f t="shared" si="493"/>
        <v>0</v>
      </c>
      <c r="AF115" s="91"/>
      <c r="AG115" s="92"/>
      <c r="AH115" s="93"/>
      <c r="AI115" s="93"/>
      <c r="AJ115" s="93"/>
      <c r="AK115" s="94"/>
      <c r="AL115" s="145">
        <f t="shared" si="494"/>
        <v>0</v>
      </c>
      <c r="AM115" s="46">
        <f t="shared" si="495"/>
        <v>0</v>
      </c>
      <c r="AN115" s="91"/>
      <c r="AO115" s="92"/>
      <c r="AP115" s="93"/>
      <c r="AQ115" s="93"/>
      <c r="AR115" s="93"/>
      <c r="AS115" s="94"/>
      <c r="AT115" s="53">
        <f t="shared" si="496"/>
        <v>0</v>
      </c>
      <c r="AU115" s="46">
        <f t="shared" si="497"/>
        <v>0</v>
      </c>
      <c r="AV115" s="91"/>
      <c r="AW115" s="92"/>
      <c r="AX115" s="93"/>
      <c r="AY115" s="93"/>
      <c r="AZ115" s="93"/>
      <c r="BA115" s="94"/>
      <c r="BB115" s="53">
        <f t="shared" si="498"/>
        <v>0</v>
      </c>
      <c r="BC115" s="90">
        <f t="shared" si="499"/>
        <v>0</v>
      </c>
      <c r="BD115" s="95">
        <f t="shared" si="500"/>
        <v>0</v>
      </c>
      <c r="BE115" s="95">
        <f t="shared" si="501"/>
        <v>0</v>
      </c>
      <c r="BF115" s="95">
        <f t="shared" si="502"/>
        <v>0</v>
      </c>
      <c r="BG115" s="95">
        <f t="shared" si="503"/>
        <v>0</v>
      </c>
      <c r="BH115" s="95">
        <f t="shared" si="504"/>
        <v>0</v>
      </c>
      <c r="BI115" s="96">
        <f t="shared" si="505"/>
        <v>0</v>
      </c>
      <c r="BJ115" s="97">
        <f t="shared" si="506"/>
        <v>0</v>
      </c>
      <c r="BK115" s="90">
        <f t="shared" si="507"/>
        <v>0</v>
      </c>
      <c r="BL115" s="95">
        <f t="shared" si="508"/>
        <v>0</v>
      </c>
      <c r="BM115" s="95">
        <f t="shared" si="509"/>
        <v>0</v>
      </c>
      <c r="BN115" s="95">
        <f t="shared" si="510"/>
        <v>0</v>
      </c>
      <c r="BO115" s="95">
        <f t="shared" si="511"/>
        <v>0</v>
      </c>
      <c r="BP115" s="95">
        <f t="shared" si="512"/>
        <v>0</v>
      </c>
      <c r="BQ115" s="96">
        <f t="shared" si="513"/>
        <v>0</v>
      </c>
      <c r="BR115" s="97">
        <f t="shared" si="514"/>
        <v>0</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f t="shared" si="511"/>
        <v>0</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93"/>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 t="shared" si="511"/>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0</v>
      </c>
      <c r="H124" s="91"/>
      <c r="I124" s="92"/>
      <c r="J124" s="93"/>
      <c r="K124" s="93"/>
      <c r="L124" s="93"/>
      <c r="M124" s="94"/>
      <c r="N124" s="53">
        <f t="shared" si="488"/>
        <v>0</v>
      </c>
      <c r="O124" s="46">
        <f t="shared" si="489"/>
        <v>0</v>
      </c>
      <c r="P124" s="91"/>
      <c r="Q124" s="92"/>
      <c r="R124" s="93"/>
      <c r="S124" s="93"/>
      <c r="T124" s="93"/>
      <c r="U124" s="94"/>
      <c r="V124" s="145">
        <f t="shared" si="490"/>
        <v>0</v>
      </c>
      <c r="W124" s="46">
        <f t="shared" si="491"/>
        <v>0</v>
      </c>
      <c r="X124" s="91"/>
      <c r="Y124" s="92"/>
      <c r="Z124" s="93"/>
      <c r="AA124" s="93"/>
      <c r="AB124" s="93"/>
      <c r="AC124" s="94"/>
      <c r="AD124" s="53">
        <f t="shared" si="492"/>
        <v>0</v>
      </c>
      <c r="AE124" s="46">
        <f t="shared" si="493"/>
        <v>0</v>
      </c>
      <c r="AF124" s="91"/>
      <c r="AG124" s="92"/>
      <c r="AH124" s="93"/>
      <c r="AI124" s="93"/>
      <c r="AJ124" s="93"/>
      <c r="AK124" s="94"/>
      <c r="AL124" s="145">
        <f t="shared" si="494"/>
        <v>0</v>
      </c>
      <c r="AM124" s="46">
        <f t="shared" si="495"/>
        <v>0</v>
      </c>
      <c r="AN124" s="91"/>
      <c r="AO124" s="92"/>
      <c r="AP124" s="93"/>
      <c r="AQ124" s="93"/>
      <c r="AR124" s="93"/>
      <c r="AS124" s="94"/>
      <c r="AT124" s="53">
        <f t="shared" si="496"/>
        <v>0</v>
      </c>
      <c r="AU124" s="46">
        <f t="shared" si="497"/>
        <v>0</v>
      </c>
      <c r="AV124" s="91"/>
      <c r="AW124" s="92"/>
      <c r="AX124" s="93"/>
      <c r="AY124" s="93"/>
      <c r="AZ124" s="93"/>
      <c r="BA124" s="94"/>
      <c r="BB124" s="53">
        <f t="shared" si="498"/>
        <v>0</v>
      </c>
      <c r="BC124" s="90">
        <f t="shared" si="499"/>
        <v>0</v>
      </c>
      <c r="BD124" s="95">
        <f t="shared" si="500"/>
        <v>0</v>
      </c>
      <c r="BE124" s="95">
        <f t="shared" si="501"/>
        <v>0</v>
      </c>
      <c r="BF124" s="95">
        <f t="shared" si="502"/>
        <v>0</v>
      </c>
      <c r="BG124" s="95">
        <f t="shared" si="503"/>
        <v>0</v>
      </c>
      <c r="BH124" s="95">
        <f t="shared" si="504"/>
        <v>0</v>
      </c>
      <c r="BI124" s="96">
        <f t="shared" si="505"/>
        <v>0</v>
      </c>
      <c r="BJ124" s="97">
        <f t="shared" si="506"/>
        <v>0</v>
      </c>
      <c r="BK124" s="90">
        <f t="shared" si="507"/>
        <v>0</v>
      </c>
      <c r="BL124" s="95">
        <f t="shared" si="508"/>
        <v>0</v>
      </c>
      <c r="BM124" s="95">
        <f t="shared" si="509"/>
        <v>0</v>
      </c>
      <c r="BN124" s="95">
        <f t="shared" si="510"/>
        <v>0</v>
      </c>
      <c r="BO124" s="95">
        <f t="shared" si="511"/>
        <v>0</v>
      </c>
      <c r="BP124" s="95">
        <f t="shared" si="512"/>
        <v>0</v>
      </c>
      <c r="BQ124" s="96">
        <f t="shared" si="513"/>
        <v>0</v>
      </c>
      <c r="BR124" s="97">
        <f t="shared" si="514"/>
        <v>0</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497" t="s">
        <v>182</v>
      </c>
      <c r="B130" s="497"/>
      <c r="C130" s="497"/>
      <c r="D130" s="497"/>
      <c r="E130" s="497"/>
      <c r="F130" s="497"/>
      <c r="G130" s="98">
        <f t="shared" ref="G130:AL130" si="515">SUM(G89:G129)</f>
        <v>18</v>
      </c>
      <c r="H130" s="98">
        <f t="shared" si="515"/>
        <v>9</v>
      </c>
      <c r="I130" s="98">
        <f t="shared" si="515"/>
        <v>4</v>
      </c>
      <c r="J130" s="98">
        <f t="shared" si="515"/>
        <v>4</v>
      </c>
      <c r="K130" s="98">
        <f t="shared" si="515"/>
        <v>1</v>
      </c>
      <c r="L130" s="98">
        <f t="shared" si="515"/>
        <v>0</v>
      </c>
      <c r="M130" s="98">
        <f t="shared" si="515"/>
        <v>0</v>
      </c>
      <c r="N130" s="98">
        <f t="shared" si="515"/>
        <v>9</v>
      </c>
      <c r="O130" s="98">
        <f t="shared" si="515"/>
        <v>19</v>
      </c>
      <c r="P130" s="98">
        <f t="shared" si="515"/>
        <v>19</v>
      </c>
      <c r="Q130" s="98">
        <f t="shared" si="515"/>
        <v>0</v>
      </c>
      <c r="R130" s="98">
        <f t="shared" si="515"/>
        <v>0</v>
      </c>
      <c r="S130" s="98">
        <f t="shared" si="515"/>
        <v>0</v>
      </c>
      <c r="T130" s="98">
        <f t="shared" si="515"/>
        <v>0</v>
      </c>
      <c r="U130" s="98">
        <f t="shared" si="515"/>
        <v>0</v>
      </c>
      <c r="V130" s="98">
        <f t="shared" si="515"/>
        <v>0</v>
      </c>
      <c r="W130" s="98">
        <f t="shared" si="515"/>
        <v>21</v>
      </c>
      <c r="X130" s="98">
        <f t="shared" si="515"/>
        <v>10</v>
      </c>
      <c r="Y130" s="98">
        <f t="shared" si="515"/>
        <v>6</v>
      </c>
      <c r="Z130" s="98">
        <f t="shared" si="515"/>
        <v>0</v>
      </c>
      <c r="AA130" s="98">
        <f t="shared" si="515"/>
        <v>4</v>
      </c>
      <c r="AB130" s="98">
        <f t="shared" si="515"/>
        <v>1</v>
      </c>
      <c r="AC130" s="98">
        <f t="shared" si="515"/>
        <v>0</v>
      </c>
      <c r="AD130" s="98">
        <f t="shared" si="515"/>
        <v>11</v>
      </c>
      <c r="AE130" s="98">
        <f t="shared" si="515"/>
        <v>25</v>
      </c>
      <c r="AF130" s="98">
        <f t="shared" si="515"/>
        <v>25</v>
      </c>
      <c r="AG130" s="98">
        <f t="shared" si="515"/>
        <v>0</v>
      </c>
      <c r="AH130" s="98">
        <f t="shared" si="515"/>
        <v>0</v>
      </c>
      <c r="AI130" s="98">
        <f t="shared" si="515"/>
        <v>0</v>
      </c>
      <c r="AJ130" s="98">
        <f t="shared" si="515"/>
        <v>0</v>
      </c>
      <c r="AK130" s="98">
        <f t="shared" si="515"/>
        <v>0</v>
      </c>
      <c r="AL130" s="98">
        <f t="shared" si="515"/>
        <v>0</v>
      </c>
      <c r="AM130" s="98">
        <f t="shared" ref="AM130:BR130" si="516">SUM(AM89:AM129)</f>
        <v>10</v>
      </c>
      <c r="AN130" s="98">
        <f t="shared" si="516"/>
        <v>3</v>
      </c>
      <c r="AO130" s="98">
        <f t="shared" si="516"/>
        <v>1</v>
      </c>
      <c r="AP130" s="98">
        <f t="shared" si="516"/>
        <v>3</v>
      </c>
      <c r="AQ130" s="98">
        <f t="shared" si="516"/>
        <v>1</v>
      </c>
      <c r="AR130" s="98">
        <f t="shared" si="516"/>
        <v>2</v>
      </c>
      <c r="AS130" s="98">
        <f t="shared" si="516"/>
        <v>0</v>
      </c>
      <c r="AT130" s="98">
        <f t="shared" si="516"/>
        <v>7</v>
      </c>
      <c r="AU130" s="98">
        <f t="shared" si="516"/>
        <v>18</v>
      </c>
      <c r="AV130" s="98">
        <f t="shared" si="516"/>
        <v>17</v>
      </c>
      <c r="AW130" s="98">
        <f t="shared" si="516"/>
        <v>0</v>
      </c>
      <c r="AX130" s="98">
        <f t="shared" si="516"/>
        <v>0</v>
      </c>
      <c r="AY130" s="98">
        <f t="shared" si="516"/>
        <v>0</v>
      </c>
      <c r="AZ130" s="98">
        <f t="shared" si="516"/>
        <v>0</v>
      </c>
      <c r="BA130" s="98">
        <f t="shared" si="516"/>
        <v>1</v>
      </c>
      <c r="BB130" s="98">
        <f t="shared" si="516"/>
        <v>1</v>
      </c>
      <c r="BC130" s="98">
        <f t="shared" si="516"/>
        <v>49</v>
      </c>
      <c r="BD130" s="98">
        <f t="shared" si="516"/>
        <v>22</v>
      </c>
      <c r="BE130" s="98">
        <f t="shared" si="516"/>
        <v>11</v>
      </c>
      <c r="BF130" s="98">
        <f t="shared" si="516"/>
        <v>7</v>
      </c>
      <c r="BG130" s="98">
        <f t="shared" si="516"/>
        <v>6</v>
      </c>
      <c r="BH130" s="98">
        <f t="shared" si="516"/>
        <v>3</v>
      </c>
      <c r="BI130" s="98">
        <f t="shared" si="516"/>
        <v>0</v>
      </c>
      <c r="BJ130" s="98">
        <f t="shared" si="516"/>
        <v>27</v>
      </c>
      <c r="BK130" s="98">
        <f t="shared" si="516"/>
        <v>62</v>
      </c>
      <c r="BL130" s="98">
        <f t="shared" si="516"/>
        <v>61</v>
      </c>
      <c r="BM130" s="98">
        <f t="shared" si="516"/>
        <v>0</v>
      </c>
      <c r="BN130" s="98">
        <f t="shared" si="516"/>
        <v>0</v>
      </c>
      <c r="BO130" s="98">
        <f t="shared" si="516"/>
        <v>0</v>
      </c>
      <c r="BP130" s="98">
        <f t="shared" si="516"/>
        <v>0</v>
      </c>
      <c r="BQ130" s="98">
        <f t="shared" si="516"/>
        <v>1</v>
      </c>
      <c r="BR130" s="98">
        <f t="shared" si="516"/>
        <v>1</v>
      </c>
      <c r="BU130" s="1"/>
      <c r="BV130" s="1"/>
    </row>
    <row r="131" spans="1:79" ht="30" customHeight="1" thickTop="1" thickBot="1" x14ac:dyDescent="0.3">
      <c r="A131" s="486" t="s">
        <v>261</v>
      </c>
      <c r="B131" s="487"/>
      <c r="C131" s="450"/>
      <c r="D131" s="450"/>
      <c r="E131" s="439"/>
      <c r="F131" s="153" t="s">
        <v>35</v>
      </c>
      <c r="G131" s="154">
        <f t="shared" ref="G131:AL131" si="517">SUM(G88,G130)</f>
        <v>18</v>
      </c>
      <c r="H131" s="155">
        <f t="shared" si="517"/>
        <v>9</v>
      </c>
      <c r="I131" s="155">
        <f t="shared" si="517"/>
        <v>4</v>
      </c>
      <c r="J131" s="155">
        <f t="shared" si="517"/>
        <v>4</v>
      </c>
      <c r="K131" s="155">
        <f t="shared" si="517"/>
        <v>1</v>
      </c>
      <c r="L131" s="155">
        <f t="shared" si="517"/>
        <v>0</v>
      </c>
      <c r="M131" s="155">
        <f t="shared" si="517"/>
        <v>0</v>
      </c>
      <c r="N131" s="155">
        <f t="shared" si="517"/>
        <v>9</v>
      </c>
      <c r="O131" s="155">
        <f t="shared" si="517"/>
        <v>19</v>
      </c>
      <c r="P131" s="155">
        <f t="shared" si="517"/>
        <v>19</v>
      </c>
      <c r="Q131" s="155">
        <f t="shared" si="517"/>
        <v>0</v>
      </c>
      <c r="R131" s="155">
        <f t="shared" si="517"/>
        <v>0</v>
      </c>
      <c r="S131" s="155">
        <f t="shared" si="517"/>
        <v>0</v>
      </c>
      <c r="T131" s="155">
        <f t="shared" si="517"/>
        <v>0</v>
      </c>
      <c r="U131" s="155">
        <f t="shared" si="517"/>
        <v>0</v>
      </c>
      <c r="V131" s="155">
        <f t="shared" si="517"/>
        <v>0</v>
      </c>
      <c r="W131" s="155">
        <f t="shared" si="517"/>
        <v>21</v>
      </c>
      <c r="X131" s="155">
        <f t="shared" si="517"/>
        <v>10</v>
      </c>
      <c r="Y131" s="155">
        <f t="shared" si="517"/>
        <v>6</v>
      </c>
      <c r="Z131" s="155">
        <f t="shared" si="517"/>
        <v>0</v>
      </c>
      <c r="AA131" s="155">
        <f t="shared" si="517"/>
        <v>4</v>
      </c>
      <c r="AB131" s="155">
        <f t="shared" si="517"/>
        <v>1</v>
      </c>
      <c r="AC131" s="155">
        <f t="shared" si="517"/>
        <v>0</v>
      </c>
      <c r="AD131" s="155">
        <f t="shared" si="517"/>
        <v>11</v>
      </c>
      <c r="AE131" s="155">
        <f t="shared" si="517"/>
        <v>25</v>
      </c>
      <c r="AF131" s="155">
        <f t="shared" si="517"/>
        <v>25</v>
      </c>
      <c r="AG131" s="155">
        <f t="shared" si="517"/>
        <v>0</v>
      </c>
      <c r="AH131" s="155">
        <f t="shared" si="517"/>
        <v>0</v>
      </c>
      <c r="AI131" s="155">
        <f t="shared" si="517"/>
        <v>0</v>
      </c>
      <c r="AJ131" s="155">
        <f t="shared" si="517"/>
        <v>0</v>
      </c>
      <c r="AK131" s="155">
        <f t="shared" si="517"/>
        <v>0</v>
      </c>
      <c r="AL131" s="155">
        <f t="shared" si="517"/>
        <v>0</v>
      </c>
      <c r="AM131" s="155">
        <f t="shared" ref="AM131:BR131" si="518">SUM(AM88,AM130)</f>
        <v>10</v>
      </c>
      <c r="AN131" s="155">
        <f t="shared" si="518"/>
        <v>3</v>
      </c>
      <c r="AO131" s="155">
        <f t="shared" si="518"/>
        <v>1</v>
      </c>
      <c r="AP131" s="155">
        <f t="shared" si="518"/>
        <v>3</v>
      </c>
      <c r="AQ131" s="155">
        <f t="shared" si="518"/>
        <v>1</v>
      </c>
      <c r="AR131" s="155">
        <f t="shared" si="518"/>
        <v>2</v>
      </c>
      <c r="AS131" s="155">
        <f t="shared" si="518"/>
        <v>0</v>
      </c>
      <c r="AT131" s="155">
        <f t="shared" si="518"/>
        <v>7</v>
      </c>
      <c r="AU131" s="155">
        <f t="shared" si="518"/>
        <v>18</v>
      </c>
      <c r="AV131" s="155">
        <f t="shared" si="518"/>
        <v>17</v>
      </c>
      <c r="AW131" s="155">
        <f t="shared" si="518"/>
        <v>0</v>
      </c>
      <c r="AX131" s="155">
        <f t="shared" si="518"/>
        <v>0</v>
      </c>
      <c r="AY131" s="155">
        <f t="shared" si="518"/>
        <v>0</v>
      </c>
      <c r="AZ131" s="155">
        <f t="shared" si="518"/>
        <v>0</v>
      </c>
      <c r="BA131" s="155">
        <f t="shared" si="518"/>
        <v>1</v>
      </c>
      <c r="BB131" s="155">
        <f t="shared" si="518"/>
        <v>1</v>
      </c>
      <c r="BC131" s="155">
        <f t="shared" si="518"/>
        <v>49</v>
      </c>
      <c r="BD131" s="155">
        <f t="shared" si="518"/>
        <v>22</v>
      </c>
      <c r="BE131" s="155">
        <f t="shared" si="518"/>
        <v>11</v>
      </c>
      <c r="BF131" s="155">
        <f t="shared" si="518"/>
        <v>7</v>
      </c>
      <c r="BG131" s="155">
        <f t="shared" si="518"/>
        <v>6</v>
      </c>
      <c r="BH131" s="155">
        <f t="shared" si="518"/>
        <v>3</v>
      </c>
      <c r="BI131" s="155">
        <f t="shared" si="518"/>
        <v>0</v>
      </c>
      <c r="BJ131" s="155">
        <f t="shared" si="518"/>
        <v>27</v>
      </c>
      <c r="BK131" s="155">
        <f t="shared" si="518"/>
        <v>62</v>
      </c>
      <c r="BL131" s="155">
        <f t="shared" si="518"/>
        <v>61</v>
      </c>
      <c r="BM131" s="155">
        <f t="shared" si="518"/>
        <v>0</v>
      </c>
      <c r="BN131" s="155">
        <f t="shared" si="518"/>
        <v>0</v>
      </c>
      <c r="BO131" s="155">
        <f t="shared" si="518"/>
        <v>0</v>
      </c>
      <c r="BP131" s="155">
        <f t="shared" si="518"/>
        <v>0</v>
      </c>
      <c r="BQ131" s="155">
        <f t="shared" si="518"/>
        <v>1</v>
      </c>
      <c r="BR131" s="155">
        <f t="shared" si="518"/>
        <v>1</v>
      </c>
      <c r="BS131" s="1">
        <f>SUM(BC131+BK131)</f>
        <v>111</v>
      </c>
      <c r="BU131" s="1"/>
      <c r="BV131" s="1"/>
      <c r="BX131" s="2"/>
      <c r="BY131" s="1"/>
    </row>
    <row r="132" spans="1:79" ht="30" customHeight="1" thickBot="1" x14ac:dyDescent="0.3">
      <c r="F132" s="525" t="s">
        <v>33</v>
      </c>
      <c r="G132" s="156" t="s">
        <v>23</v>
      </c>
      <c r="H132" s="517" t="s">
        <v>26</v>
      </c>
      <c r="I132" s="519">
        <v>100</v>
      </c>
      <c r="J132" s="519"/>
      <c r="K132" s="521" t="s">
        <v>27</v>
      </c>
      <c r="L132" s="523">
        <f>+H131/G131</f>
        <v>0.5</v>
      </c>
      <c r="M132" s="157"/>
      <c r="N132" s="158"/>
      <c r="O132" s="156" t="s">
        <v>23</v>
      </c>
      <c r="P132" s="517" t="s">
        <v>26</v>
      </c>
      <c r="Q132" s="519">
        <v>100</v>
      </c>
      <c r="R132" s="519"/>
      <c r="S132" s="521" t="s">
        <v>27</v>
      </c>
      <c r="T132" s="523">
        <f>+P131/O131</f>
        <v>1</v>
      </c>
      <c r="U132" s="157"/>
      <c r="V132" s="158"/>
      <c r="W132" s="156" t="s">
        <v>23</v>
      </c>
      <c r="X132" s="517" t="s">
        <v>26</v>
      </c>
      <c r="Y132" s="519">
        <v>100</v>
      </c>
      <c r="Z132" s="519"/>
      <c r="AA132" s="521" t="s">
        <v>27</v>
      </c>
      <c r="AB132" s="523">
        <f>+X131/W131</f>
        <v>0.47619047619047616</v>
      </c>
      <c r="AC132" s="159"/>
      <c r="AD132" s="160"/>
      <c r="AE132" s="156" t="s">
        <v>23</v>
      </c>
      <c r="AF132" s="517" t="s">
        <v>26</v>
      </c>
      <c r="AG132" s="519">
        <v>100</v>
      </c>
      <c r="AH132" s="519"/>
      <c r="AI132" s="521" t="s">
        <v>27</v>
      </c>
      <c r="AJ132" s="523">
        <f>+AF131/AE131</f>
        <v>1</v>
      </c>
      <c r="AK132" s="159"/>
      <c r="AL132" s="160"/>
      <c r="AM132" s="156" t="s">
        <v>23</v>
      </c>
      <c r="AN132" s="517" t="s">
        <v>26</v>
      </c>
      <c r="AO132" s="519">
        <v>100</v>
      </c>
      <c r="AP132" s="519"/>
      <c r="AQ132" s="521" t="s">
        <v>27</v>
      </c>
      <c r="AR132" s="523">
        <f>+AN131/AM131</f>
        <v>0.3</v>
      </c>
      <c r="AS132" s="159"/>
      <c r="AT132" s="161"/>
      <c r="AU132" s="156" t="s">
        <v>23</v>
      </c>
      <c r="AV132" s="517" t="s">
        <v>26</v>
      </c>
      <c r="AW132" s="519">
        <v>100</v>
      </c>
      <c r="AX132" s="519"/>
      <c r="AY132" s="521" t="s">
        <v>27</v>
      </c>
      <c r="AZ132" s="523">
        <f>+AV131/AU131</f>
        <v>0.94444444444444442</v>
      </c>
      <c r="BA132" s="159"/>
      <c r="BB132" s="161"/>
      <c r="BC132" s="156" t="s">
        <v>23</v>
      </c>
      <c r="BD132" s="517" t="s">
        <v>26</v>
      </c>
      <c r="BE132" s="519">
        <v>100</v>
      </c>
      <c r="BF132" s="519"/>
      <c r="BG132" s="521" t="s">
        <v>27</v>
      </c>
      <c r="BH132" s="523">
        <f>+BD131/BC131</f>
        <v>0.44897959183673469</v>
      </c>
      <c r="BI132" s="159"/>
      <c r="BJ132" s="161"/>
      <c r="BK132" s="156" t="s">
        <v>23</v>
      </c>
      <c r="BL132" s="517" t="s">
        <v>26</v>
      </c>
      <c r="BM132" s="519">
        <v>100</v>
      </c>
      <c r="BN132" s="519"/>
      <c r="BO132" s="521" t="s">
        <v>27</v>
      </c>
      <c r="BP132" s="523">
        <f>+BL131/BK131</f>
        <v>0.9838709677419355</v>
      </c>
      <c r="BQ132" s="159"/>
      <c r="BR132" s="161"/>
    </row>
    <row r="133" spans="1:79" ht="30" customHeight="1" thickBot="1" x14ac:dyDescent="0.3">
      <c r="F133" s="526"/>
      <c r="G133" s="162" t="s">
        <v>22</v>
      </c>
      <c r="H133" s="518"/>
      <c r="I133" s="520"/>
      <c r="J133" s="520"/>
      <c r="K133" s="522"/>
      <c r="L133" s="524"/>
      <c r="M133" s="163"/>
      <c r="N133" s="164"/>
      <c r="O133" s="162" t="s">
        <v>22</v>
      </c>
      <c r="P133" s="518"/>
      <c r="Q133" s="520"/>
      <c r="R133" s="520"/>
      <c r="S133" s="522"/>
      <c r="T133" s="524"/>
      <c r="U133" s="163"/>
      <c r="V133" s="164"/>
      <c r="W133" s="162" t="s">
        <v>22</v>
      </c>
      <c r="X133" s="518"/>
      <c r="Y133" s="520"/>
      <c r="Z133" s="520"/>
      <c r="AA133" s="522"/>
      <c r="AB133" s="524"/>
      <c r="AC133" s="165"/>
      <c r="AD133" s="166"/>
      <c r="AE133" s="162" t="s">
        <v>22</v>
      </c>
      <c r="AF133" s="518"/>
      <c r="AG133" s="520"/>
      <c r="AH133" s="520"/>
      <c r="AI133" s="522"/>
      <c r="AJ133" s="524"/>
      <c r="AK133" s="165"/>
      <c r="AL133" s="166"/>
      <c r="AM133" s="162" t="s">
        <v>22</v>
      </c>
      <c r="AN133" s="518"/>
      <c r="AO133" s="520"/>
      <c r="AP133" s="520"/>
      <c r="AQ133" s="522"/>
      <c r="AR133" s="524"/>
      <c r="AS133" s="165"/>
      <c r="AT133" s="166"/>
      <c r="AU133" s="162" t="s">
        <v>22</v>
      </c>
      <c r="AV133" s="518"/>
      <c r="AW133" s="520"/>
      <c r="AX133" s="520"/>
      <c r="AY133" s="522"/>
      <c r="AZ133" s="524"/>
      <c r="BA133" s="165"/>
      <c r="BB133" s="166"/>
      <c r="BC133" s="162" t="s">
        <v>22</v>
      </c>
      <c r="BD133" s="518"/>
      <c r="BE133" s="520"/>
      <c r="BF133" s="520"/>
      <c r="BG133" s="522"/>
      <c r="BH133" s="524"/>
      <c r="BI133" s="165"/>
      <c r="BJ133" s="166"/>
      <c r="BK133" s="162" t="s">
        <v>22</v>
      </c>
      <c r="BL133" s="518"/>
      <c r="BM133" s="520"/>
      <c r="BN133" s="520"/>
      <c r="BO133" s="522"/>
      <c r="BP133" s="524"/>
      <c r="BQ133" s="165"/>
      <c r="BR133" s="166"/>
      <c r="BU133" s="1"/>
      <c r="BW133" s="6"/>
      <c r="BZ133" s="5"/>
      <c r="CA133" s="5"/>
    </row>
    <row r="134" spans="1:79" ht="30" customHeight="1" thickBot="1" x14ac:dyDescent="0.3">
      <c r="F134" s="525" t="s">
        <v>34</v>
      </c>
      <c r="G134" s="167" t="s">
        <v>28</v>
      </c>
      <c r="H134" s="528" t="s">
        <v>26</v>
      </c>
      <c r="I134" s="519">
        <v>100</v>
      </c>
      <c r="J134" s="519"/>
      <c r="K134" s="521" t="s">
        <v>27</v>
      </c>
      <c r="L134" s="558">
        <f>+N131/G131</f>
        <v>0.5</v>
      </c>
      <c r="M134" s="168"/>
      <c r="N134" s="169"/>
      <c r="O134" s="167" t="s">
        <v>28</v>
      </c>
      <c r="P134" s="528" t="s">
        <v>26</v>
      </c>
      <c r="Q134" s="519">
        <v>100</v>
      </c>
      <c r="R134" s="519"/>
      <c r="S134" s="521" t="s">
        <v>27</v>
      </c>
      <c r="T134" s="558">
        <f>+V131/O131</f>
        <v>0</v>
      </c>
      <c r="U134" s="168"/>
      <c r="V134" s="169"/>
      <c r="W134" s="167" t="s">
        <v>28</v>
      </c>
      <c r="X134" s="528" t="s">
        <v>26</v>
      </c>
      <c r="Y134" s="519">
        <v>100</v>
      </c>
      <c r="Z134" s="519"/>
      <c r="AA134" s="521" t="s">
        <v>27</v>
      </c>
      <c r="AB134" s="523">
        <f>+AD131/W131</f>
        <v>0.52380952380952384</v>
      </c>
      <c r="AC134" s="168"/>
      <c r="AD134" s="169"/>
      <c r="AE134" s="167" t="s">
        <v>28</v>
      </c>
      <c r="AF134" s="528" t="s">
        <v>26</v>
      </c>
      <c r="AG134" s="519">
        <v>100</v>
      </c>
      <c r="AH134" s="519"/>
      <c r="AI134" s="521" t="s">
        <v>27</v>
      </c>
      <c r="AJ134" s="523">
        <f>+AL131/AE131</f>
        <v>0</v>
      </c>
      <c r="AK134" s="168"/>
      <c r="AL134" s="169"/>
      <c r="AM134" s="167" t="s">
        <v>28</v>
      </c>
      <c r="AN134" s="528" t="s">
        <v>26</v>
      </c>
      <c r="AO134" s="519">
        <v>100</v>
      </c>
      <c r="AP134" s="519"/>
      <c r="AQ134" s="521" t="s">
        <v>27</v>
      </c>
      <c r="AR134" s="523">
        <f>+AT131/AM131</f>
        <v>0.7</v>
      </c>
      <c r="AS134" s="168"/>
      <c r="AT134" s="169"/>
      <c r="AU134" s="167" t="s">
        <v>28</v>
      </c>
      <c r="AV134" s="528" t="s">
        <v>26</v>
      </c>
      <c r="AW134" s="519">
        <v>100</v>
      </c>
      <c r="AX134" s="519"/>
      <c r="AY134" s="521" t="s">
        <v>27</v>
      </c>
      <c r="AZ134" s="523">
        <f>+BB131/AU131</f>
        <v>5.5555555555555552E-2</v>
      </c>
      <c r="BA134" s="168"/>
      <c r="BB134" s="169"/>
      <c r="BC134" s="167" t="s">
        <v>28</v>
      </c>
      <c r="BD134" s="528" t="s">
        <v>26</v>
      </c>
      <c r="BE134" s="519">
        <v>100</v>
      </c>
      <c r="BF134" s="519"/>
      <c r="BG134" s="521" t="s">
        <v>27</v>
      </c>
      <c r="BH134" s="523">
        <f>+BJ131/BC131</f>
        <v>0.55102040816326525</v>
      </c>
      <c r="BI134" s="168"/>
      <c r="BJ134" s="169"/>
      <c r="BK134" s="167" t="s">
        <v>28</v>
      </c>
      <c r="BL134" s="528" t="s">
        <v>26</v>
      </c>
      <c r="BM134" s="519">
        <v>100</v>
      </c>
      <c r="BN134" s="519"/>
      <c r="BO134" s="521" t="s">
        <v>27</v>
      </c>
      <c r="BP134" s="523">
        <f>+BR131/BK131</f>
        <v>1.6129032258064516E-2</v>
      </c>
      <c r="BQ134" s="168"/>
      <c r="BR134" s="169"/>
    </row>
    <row r="135" spans="1:79" ht="30" customHeight="1" thickBot="1" x14ac:dyDescent="0.3">
      <c r="F135" s="526"/>
      <c r="G135" s="162" t="s">
        <v>22</v>
      </c>
      <c r="H135" s="529"/>
      <c r="I135" s="520"/>
      <c r="J135" s="520"/>
      <c r="K135" s="522"/>
      <c r="L135" s="559"/>
      <c r="M135" s="165"/>
      <c r="N135" s="166"/>
      <c r="O135" s="162" t="s">
        <v>22</v>
      </c>
      <c r="P135" s="529"/>
      <c r="Q135" s="520"/>
      <c r="R135" s="520"/>
      <c r="S135" s="522"/>
      <c r="T135" s="559"/>
      <c r="U135" s="165"/>
      <c r="V135" s="166"/>
      <c r="W135" s="162" t="s">
        <v>22</v>
      </c>
      <c r="X135" s="529"/>
      <c r="Y135" s="520"/>
      <c r="Z135" s="520"/>
      <c r="AA135" s="522"/>
      <c r="AB135" s="524"/>
      <c r="AC135" s="165"/>
      <c r="AD135" s="166"/>
      <c r="AE135" s="162" t="s">
        <v>22</v>
      </c>
      <c r="AF135" s="529"/>
      <c r="AG135" s="520"/>
      <c r="AH135" s="520"/>
      <c r="AI135" s="522"/>
      <c r="AJ135" s="524"/>
      <c r="AK135" s="165"/>
      <c r="AL135" s="166"/>
      <c r="AM135" s="162" t="s">
        <v>22</v>
      </c>
      <c r="AN135" s="529"/>
      <c r="AO135" s="520"/>
      <c r="AP135" s="520"/>
      <c r="AQ135" s="522"/>
      <c r="AR135" s="524"/>
      <c r="AS135" s="165"/>
      <c r="AT135" s="166"/>
      <c r="AU135" s="162" t="s">
        <v>22</v>
      </c>
      <c r="AV135" s="529"/>
      <c r="AW135" s="520"/>
      <c r="AX135" s="520"/>
      <c r="AY135" s="522"/>
      <c r="AZ135" s="524"/>
      <c r="BA135" s="165"/>
      <c r="BB135" s="166"/>
      <c r="BC135" s="162" t="s">
        <v>22</v>
      </c>
      <c r="BD135" s="529"/>
      <c r="BE135" s="520"/>
      <c r="BF135" s="520"/>
      <c r="BG135" s="522"/>
      <c r="BH135" s="524"/>
      <c r="BI135" s="165"/>
      <c r="BJ135" s="166"/>
      <c r="BK135" s="162" t="s">
        <v>22</v>
      </c>
      <c r="BL135" s="529"/>
      <c r="BM135" s="520"/>
      <c r="BN135" s="520"/>
      <c r="BO135" s="522"/>
      <c r="BP135" s="524"/>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27" t="s">
        <v>19</v>
      </c>
      <c r="R138" s="527"/>
      <c r="S138" s="527"/>
      <c r="T138" s="527"/>
      <c r="U138" s="527"/>
      <c r="V138" s="527"/>
      <c r="W138" s="527"/>
      <c r="X138" s="527"/>
      <c r="Y138" s="527"/>
      <c r="Z138" s="527"/>
      <c r="AA138" s="527"/>
      <c r="AB138" s="527"/>
      <c r="AM138" s="170"/>
    </row>
    <row r="139" spans="1:79" ht="14.25" customHeight="1" thickBot="1" x14ac:dyDescent="0.35">
      <c r="A139" t="s">
        <v>31</v>
      </c>
      <c r="H139" t="s">
        <v>105</v>
      </c>
      <c r="W139" s="434"/>
      <c r="X139" s="434"/>
      <c r="Y139" s="434"/>
      <c r="Z139" s="434"/>
      <c r="AA139" s="434"/>
      <c r="AB139" s="434"/>
      <c r="AC139" s="476" t="s">
        <v>267</v>
      </c>
      <c r="AD139" s="476"/>
      <c r="AE139" s="476"/>
      <c r="AF139" s="476"/>
      <c r="AG139" s="476"/>
      <c r="AH139" s="476"/>
      <c r="AI139" s="476"/>
      <c r="AJ139" s="476"/>
      <c r="AK139" s="476"/>
      <c r="AL139" s="476"/>
      <c r="AM139" s="476"/>
      <c r="AN139" s="476"/>
      <c r="AO139" s="476"/>
      <c r="AP139" s="476"/>
    </row>
    <row r="140" spans="1:79" ht="21" customHeight="1" x14ac:dyDescent="0.25">
      <c r="AC140" s="484"/>
      <c r="AD140" s="484"/>
      <c r="AE140" s="484"/>
      <c r="AF140" s="484"/>
      <c r="AG140" s="484"/>
      <c r="AH140" s="484"/>
      <c r="AI140" s="484"/>
      <c r="AJ140" s="484"/>
      <c r="AK140" s="484"/>
      <c r="AL140" s="484"/>
      <c r="AM140" s="484"/>
      <c r="AN140" s="484"/>
      <c r="AO140" s="484"/>
      <c r="AP140" s="484"/>
    </row>
    <row r="142" spans="1:79" ht="30" customHeight="1" x14ac:dyDescent="0.3">
      <c r="Q142" s="527" t="s">
        <v>20</v>
      </c>
      <c r="R142" s="527"/>
      <c r="S142" s="527"/>
      <c r="T142" s="527"/>
      <c r="U142" s="527"/>
      <c r="V142" s="527"/>
      <c r="W142" s="527"/>
      <c r="X142" s="527"/>
      <c r="Y142" s="527"/>
      <c r="Z142" s="527"/>
      <c r="AA142" s="527"/>
      <c r="AB142" s="527"/>
    </row>
    <row r="143" spans="1:79" ht="19.5" thickBot="1" x14ac:dyDescent="0.35">
      <c r="W143" s="171"/>
      <c r="X143" s="171"/>
      <c r="Y143" s="171"/>
      <c r="Z143" s="171"/>
      <c r="AA143" s="171"/>
      <c r="AB143" s="171"/>
      <c r="AC143" s="476" t="s">
        <v>267</v>
      </c>
      <c r="AD143" s="476"/>
      <c r="AE143" s="476"/>
      <c r="AF143" s="476"/>
      <c r="AG143" s="476"/>
      <c r="AH143" s="476"/>
      <c r="AI143" s="476"/>
      <c r="AJ143" s="476"/>
      <c r="AK143" s="476"/>
      <c r="AL143" s="476"/>
      <c r="AM143" s="476"/>
      <c r="AN143" s="476"/>
      <c r="AO143" s="476"/>
      <c r="AP143" s="476"/>
    </row>
    <row r="144" spans="1:79" x14ac:dyDescent="0.25">
      <c r="AC144" s="484"/>
      <c r="AD144" s="484"/>
      <c r="AE144" s="484"/>
      <c r="AF144" s="484"/>
      <c r="AG144" s="484"/>
      <c r="AH144" s="484"/>
      <c r="AI144" s="484"/>
      <c r="AJ144" s="484"/>
      <c r="AK144" s="484"/>
      <c r="AL144" s="484"/>
      <c r="AM144" s="484"/>
      <c r="AN144" s="484"/>
      <c r="AO144" s="484"/>
      <c r="AP144" s="484"/>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2023-01-27T16:51:33Z</dcterms:modified>
</cp:coreProperties>
</file>